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2.xml.rels" ContentType="application/vnd.openxmlformats-package.relationships+xml"/>
  <Override PartName="/xl/worksheets/_rels/sheet3.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6" sheetId="1" state="visible" r:id="rId2"/>
    <sheet name="приложение 8" sheetId="2" state="visible" r:id="rId3"/>
    <sheet name="приложение 10" sheetId="3" state="visible" r:id="rId4"/>
  </sheets>
  <definedNames>
    <definedName function="false" hidden="false" localSheetId="2" name="_xlnm.Print_Area" vbProcedure="false">'приложение 10'!$B$1:$I$830</definedName>
    <definedName function="false" hidden="true" localSheetId="2" name="_xlnm._FilterDatabase" vbProcedure="false">'приложение 10'!$B$1:$Z$360</definedName>
    <definedName function="false" hidden="false" localSheetId="0" name="_xlnm.Print_Area" vbProcedure="false">'приложение 6'!$A$1:$G$58</definedName>
    <definedName function="false" hidden="false" localSheetId="1" name="_xlnm.Print_Area" vbProcedure="false">'приложение 8'!$A$2:$E$495</definedName>
    <definedName function="false" hidden="true" localSheetId="1" name="_xlnm._FilterDatabase" vbProcedure="false">'приложение 8'!$A$2:$E$490</definedName>
    <definedName function="false" hidden="false" localSheetId="0" name="Excel_BuiltIn_Print_Area" vbProcedure="false">'приложение 6'!$A$1:$G$62</definedName>
    <definedName function="false" hidden="false" localSheetId="1" name="Excel_BuiltIn_Print_Area" vbProcedure="false">'приложение 8'!$A$2:$E$491</definedName>
    <definedName function="false" hidden="false" localSheetId="1" name="Excel_BuiltIn__FilterDatabase" vbProcedure="false">'приложение 8'!$C$2:$C$484</definedName>
    <definedName function="false" hidden="false" localSheetId="2" name="Excel_BuiltIn_Print_Area" vbProcedure="false">'приложение 10'!$B$1:$Z$826</definedName>
    <definedName function="false" hidden="false" localSheetId="2" name="Print_Area_0_0" vbProcedure="false">'приложение 10'!$A$1:$Z$829</definedName>
    <definedName function="false" hidden="false" localSheetId="2" name="Print_Area_0_0_0" vbProcedure="false">'приложение 10'!$B$1:$Z$829</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10'!$A$3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<sst xmlns="http://schemas.openxmlformats.org/spreadsheetml/2006/main" count="3984" uniqueCount="442">
  <si>
    <t xml:space="preserve">Приложение 6</t>
  </si>
  <si>
    <t xml:space="preserve">к  решению Совета муниципального образования Белореченский муниципальный район Краснодарского края от 25 декабря 2025 г. № 240</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</si>
  <si>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</si>
  <si>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 xml:space="preserve">(рублей)</t>
  </si>
  <si>
    <t xml:space="preserve">№ п/п</t>
  </si>
  <si>
    <t xml:space="preserve">Наименование</t>
  </si>
  <si>
    <t xml:space="preserve">Коды бюджетной классификации</t>
  </si>
  <si>
    <t xml:space="preserve">2025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</si>
  <si>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</si>
  <si>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</si>
  <si>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</si>
  <si>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</si>
  <si>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</si>
  <si>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</si>
  <si>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</si>
  <si>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</si>
  <si>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</si>
  <si>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</si>
  <si>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</si>
  <si>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</si>
  <si>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</si>
  <si>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</si>
  <si>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</si>
  <si>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</si>
  <si>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</si>
  <si>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</si>
  <si>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</si>
  <si>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</si>
  <si>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</si>
  <si>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</si>
  <si>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</si>
  <si>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</si>
  <si>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</si>
  <si>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</si>
  <si>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</si>
  <si>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</si>
  <si>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</si>
  <si>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</si>
  <si>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</si>
  <si>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</si>
  <si>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</si>
  <si>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</si>
  <si>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</si>
  <si>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</si>
  <si>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</si>
  <si>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</si>
  <si>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Водное хозяйство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</si>
  <si>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</si>
  <si>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</si>
  <si>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</si>
  <si>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</si>
  <si>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</si>
  <si>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</si>
  <si>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</si>
  <si>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Жилищное хозяйство</t>
  </si>
  <si>
    <t xml:space="preserve">Коммунальное хозяйство</t>
  </si>
  <si>
    <t xml:space="preserve">Благоустройство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</si>
  <si>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</si>
  <si>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</si>
  <si>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</si>
  <si>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</si>
  <si>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</si>
  <si>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</si>
  <si>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</si>
  <si>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</si>
  <si>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</si>
  <si>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</si>
  <si>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</si>
  <si>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</si>
  <si>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</si>
  <si>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</si>
  <si>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</si>
  <si>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</si>
  <si>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</si>
  <si>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</si>
  <si>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</si>
  <si>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</si>
  <si>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</si>
  <si>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</si>
  <si>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</si>
  <si>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</si>
  <si>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</si>
  <si>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</si>
  <si>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</si>
  <si>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</si>
  <si>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</si>
  <si>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</si>
  <si>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</si>
  <si>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</si>
  <si>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</si>
  <si>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Прочие межбюджетные трансферты  общего характера</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</si>
  <si>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</si>
  <si>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</si>
  <si>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</si>
  <si>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 </t>
  </si>
  <si>
    <t xml:space="preserve">Е.А. Греков</t>
  </si>
  <si>
    <t xml:space="preserve">Приложение 8</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</si>
  <si>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</si>
  <si>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</si>
  <si>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</si>
  <si>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</si>
  <si>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</si>
  <si>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</si>
  <si>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</si>
  <si>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</si>
  <si>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</si>
  <si>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</si>
  <si>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</si>
  <si>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</si>
  <si>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</si>
  <si>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</si>
  <si>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</si>
  <si>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</si>
  <si>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</si>
  <si>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</si>
  <si>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</si>
  <si>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</si>
  <si>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</si>
  <si>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</si>
  <si>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</si>
  <si>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</si>
  <si>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</si>
  <si>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</si>
  <si>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</si>
  <si>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</si>
  <si>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</si>
  <si>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</si>
  <si>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</si>
  <si>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</si>
  <si>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</si>
  <si>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Иные межбюджетные трансферты на поддержку мер по обеспечению сбалансированности бюджетов поселений</t>
  </si>
  <si>
    <t xml:space="preserve">Межбюджетные трансферты</t>
  </si>
  <si>
    <t xml:space="preserve">500</t>
  </si>
  <si>
    <t xml:space="preserve">Дотации на выравнивание бюджетной обеспеченности поселений</t>
  </si>
  <si>
    <t xml:space="preserve">51100A0030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</si>
  <si>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</si>
  <si>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</si>
  <si>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</si>
  <si>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</si>
  <si>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</si>
  <si>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</si>
  <si>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</si>
  <si>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</si>
  <si>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</si>
  <si>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</si>
  <si>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</si>
  <si>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</si>
  <si>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</si>
  <si>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</si>
  <si>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</si>
  <si>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</si>
  <si>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Содействие трудоустройству молодых граждан</t>
  </si>
  <si>
    <t xml:space="preserve">Организация временного трудоустройства несовершеннолетних граждан в возрасте от 14 до 18 лет</t>
  </si>
  <si>
    <t xml:space="preserve">Предоставление субсидий бюджетным, автономным учреждениям и иным некоммерческим организациям</t>
  </si>
  <si>
    <t xml:space="preserve">600</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</si>
  <si>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</si>
  <si>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</si>
  <si>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</si>
  <si>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</si>
  <si>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</si>
  <si>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</si>
  <si>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</si>
  <si>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</si>
  <si>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</si>
  <si>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</si>
  <si>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</si>
  <si>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</si>
  <si>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Эффективность вовлечения в оборот земель сельскохозяйственного назначения и развитие мелиоративного комплекса</t>
  </si>
  <si>
    <t xml:space="preserve">Подготовка проектов межевания земельных участков и проведение кадастровых работ</t>
  </si>
  <si>
    <t xml:space="preserve">55300L5990</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</si>
  <si>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</si>
  <si>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</si>
  <si>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</si>
  <si>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</si>
  <si>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</si>
  <si>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</si>
  <si>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</si>
  <si>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</si>
  <si>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</si>
  <si>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Приобретение муниципальным учреждением движимого имущества</t>
  </si>
  <si>
    <t xml:space="preserve">Осуществление капитального ремонта</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</si>
  <si>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</si>
  <si>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</si>
  <si>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</si>
  <si>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</si>
  <si>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Дополнительная помощь местным бюджетам для решения социально значимых вопросов местного значения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</si>
  <si>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</si>
  <si>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</si>
  <si>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 xml:space="preserve">58100S0100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</si>
  <si>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сооружений,благоустройство территорий, прилегающих к зданиям и сооружениям)</t>
  </si>
  <si>
    <t xml:space="preserve">58100W0100</t>
  </si>
  <si>
    <t xml:space="preserve">Реализация мероприятий муниципальной целевой программы "Развитие образования"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</si>
  <si>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</si>
  <si>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</si>
  <si>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</si>
  <si>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</si>
  <si>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</si>
  <si>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</si>
  <si>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</si>
  <si>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 xml:space="preserve">58101S3550</t>
  </si>
  <si>
    <t xml:space="preserve">Федеральный проект "Патриотическое воспитание граждан Российской Федерации"</t>
  </si>
  <si>
    <t xml:space="preserve">581EB00000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</si>
  <si>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</si>
  <si>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581EB51790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</si>
  <si>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</si>
  <si>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</si>
  <si>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</si>
  <si>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</si>
  <si>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581Ю651790</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</si>
  <si>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</si>
  <si>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</si>
  <si>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</si>
  <si>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</si>
  <si>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</si>
  <si>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 xml:space="preserve">58200S0640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</si>
  <si>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</si>
  <si>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</si>
  <si>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</si>
  <si>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</si>
  <si>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</si>
  <si>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</si>
  <si>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Участие в проведении Всероссийского фестиваля-марафона «Песни России»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</si>
  <si>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</si>
  <si>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</si>
  <si>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</si>
  <si>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</si>
  <si>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</si>
  <si>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</si>
  <si>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</si>
  <si>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</si>
  <si>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</si>
  <si>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</si>
  <si>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</si>
  <si>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</si>
  <si>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</si>
  <si>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</si>
  <si>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</si>
  <si>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 xml:space="preserve">61100S3570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</si>
  <si>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</si>
  <si>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</si>
  <si>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</si>
  <si>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</si>
  <si>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</si>
  <si>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Организация в границах поселений электро-, тепло-, газо- и водоснабжения населения</t>
  </si>
  <si>
    <t xml:space="preserve">Развитие водоснабжения населенных пунктов</t>
  </si>
  <si>
    <t xml:space="preserve">Развитие благоустройства населенных пунктов</t>
  </si>
  <si>
    <t xml:space="preserve">Организация благоустройства сельских территорий</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</si>
  <si>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</si>
  <si>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</si>
  <si>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</si>
  <si>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</si>
  <si>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</si>
  <si>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</si>
  <si>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</si>
  <si>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</si>
  <si>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</si>
  <si>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</si>
  <si>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</si>
  <si>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</si>
  <si>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</si>
  <si>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</si>
  <si>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</si>
  <si>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Капитальные вложения в объекты государственной (муниципальной) собственности</t>
  </si>
  <si>
    <t xml:space="preserve">Федеральный проект "Модернизация первичного звена здравоохранения Российской Федерации"</t>
  </si>
  <si>
    <t xml:space="preserve">651N900000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</si>
  <si>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</si>
  <si>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651N953651</t>
  </si>
  <si>
    <t xml:space="preserve">651N9C3651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</si>
  <si>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</si>
  <si>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651N9A3651</t>
  </si>
  <si>
    <t xml:space="preserve">651Д100000</t>
  </si>
  <si>
    <t xml:space="preserve">651Д153651</t>
  </si>
  <si>
    <t xml:space="preserve">651Д1А3651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</si>
  <si>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</si>
  <si>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</si>
  <si>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</si>
  <si>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400</t>
  </si>
  <si>
    <t xml:space="preserve">65200A0820</t>
  </si>
  <si>
    <t xml:space="preserve">Капитальные вложения в области коммунального хозяйства</t>
  </si>
  <si>
    <t xml:space="preserve">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</si>
  <si>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 xml:space="preserve">65400S2640</t>
  </si>
  <si>
    <t xml:space="preserve">65400W2640</t>
  </si>
  <si>
    <t xml:space="preserve">Капитальные вложения в области газификации</t>
  </si>
  <si>
    <t xml:space="preserve">Строительство подводящего газопровода к хут.Кубанскому Белореченского района</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</si>
  <si>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</si>
  <si>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</si>
  <si>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65500W0620</t>
  </si>
  <si>
    <t xml:space="preserve">Капитальные вложения в области образования</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</si>
  <si>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</si>
  <si>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</si>
  <si>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</si>
  <si>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 xml:space="preserve">Проектирование общеобразовательной организации на 550 мест в микрорайоне Северный города Белореченска</t>
  </si>
  <si>
    <t xml:space="preserve">Проектирование дошкольной образовательной организации на 80 мест в с. Великовечное</t>
  </si>
  <si>
    <t xml:space="preserve">Проектирование спортивного зала МБОУ СОШ №1</t>
  </si>
  <si>
    <t xml:space="preserve">Подготовка проектно-сметной документации для строительства школы в п. Верхневеденеевском Белореченского района Краснодарского края</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</si>
  <si>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</si>
  <si>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</si>
  <si>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общеобразовательной организации на 550 мест в п. Заречный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</si>
  <si>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</si>
  <si>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65700SТ000</t>
  </si>
  <si>
    <t xml:space="preserve">65700WТ000</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</si>
  <si>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</si>
  <si>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65700W1070</t>
  </si>
  <si>
    <t xml:space="preserve">Государственная программа Краснодарского края "Развитие общественной инфраструктуры"</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</si>
  <si>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</si>
  <si>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65701S1210</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</si>
  <si>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</si>
  <si>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 xml:space="preserve">65701S1220</t>
  </si>
  <si>
    <t xml:space="preserve">65701W1210</t>
  </si>
  <si>
    <t xml:space="preserve">65701W1220</t>
  </si>
  <si>
    <t xml:space="preserve">Капитальные вложения в области физкультуры и спорта</t>
  </si>
  <si>
    <t xml:space="preserve">Проектирование малобюджетного спортивного комплекса в с. Великовечное</t>
  </si>
  <si>
    <t xml:space="preserve">Строительство Центра единоборств в г. Белореченске</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</si>
  <si>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</si>
  <si>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 xml:space="preserve">65800S1200</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</si>
  <si>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</si>
  <si>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</si>
  <si>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</si>
  <si>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</si>
  <si>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</si>
  <si>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</si>
  <si>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</si>
  <si>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</si>
  <si>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</si>
  <si>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</si>
  <si>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</si>
  <si>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</si>
  <si>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</si>
  <si>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</si>
  <si>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</si>
  <si>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</si>
  <si>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</si>
  <si>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</si>
  <si>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</si>
  <si>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</si>
  <si>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</si>
  <si>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</si>
  <si>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</si>
  <si>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70100S0570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</si>
  <si>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</si>
  <si>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</si>
  <si>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</si>
  <si>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70100А4940</t>
  </si>
  <si>
    <t xml:space="preserve">Организация занятости детей и подростков</t>
  </si>
  <si>
    <t xml:space="preserve">Выплата грантов одаренным детям, обучающимся в муниципальных бюджетных образовательных учреждений дополнительного образования</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</si>
  <si>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</si>
  <si>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</si>
  <si>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</si>
  <si>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</si>
  <si>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</si>
  <si>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</si>
  <si>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</si>
  <si>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</si>
  <si>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</si>
  <si>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 xml:space="preserve">72100S0170</t>
  </si>
  <si>
    <t xml:space="preserve">Подготовка изменений в генеральные планы муниципальных образований Краснодарского края</t>
  </si>
  <si>
    <t xml:space="preserve">72100S2560</t>
  </si>
  <si>
    <t xml:space="preserve">Создание особо охраняемых природных территорий местного значения</t>
  </si>
  <si>
    <t xml:space="preserve">Подготовка обоснований создания особо охраняемых природных территорий</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</si>
  <si>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</si>
  <si>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</si>
  <si>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</si>
  <si>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</si>
  <si>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</si>
  <si>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Участие в организации деятельности по накоплению (в том числе раздельному накоплению) и транспортированию твердых коммунальных отходов</t>
  </si>
  <si>
    <t xml:space="preserve">73100S0500</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</si>
  <si>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</si>
  <si>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</si>
  <si>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</si>
  <si>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</si>
  <si>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</si>
  <si>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</si>
  <si>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Муниципальная программа "Переселение граждан из аварийного жилищного фонда"</t>
  </si>
  <si>
    <t xml:space="preserve">Выполнение мероприятий по ликвидации аварийного жилищного фонда</t>
  </si>
  <si>
    <t xml:space="preserve">Мероприятия по сносу или демонтажу объектов капитального строительства</t>
  </si>
  <si>
    <t xml:space="preserve">Заключение соглашений об изъятии недвижимого имущества для муниципальных нужд</t>
  </si>
  <si>
    <t xml:space="preserve">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</si>
  <si>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 xml:space="preserve">Другие непрограммные направления деятельности органов местного самоуправления</t>
  </si>
  <si>
    <t xml:space="preserve">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</si>
  <si>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</si>
  <si>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</si>
  <si>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Ремонт и обслуживание имущества, находящегося в казне</t>
  </si>
  <si>
    <t xml:space="preserve">Выплата гражданам, заключившим контракт о прохождении военной службы</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</si>
  <si>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</si>
  <si>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Возврат межбюджетных трансфертов прошлых лет</t>
  </si>
  <si>
    <t xml:space="preserve">Возврат средств муниципального бюджета прошлых лет</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</si>
  <si>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</si>
  <si>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</si>
  <si>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</si>
  <si>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 xml:space="preserve">Дотации на поддержку местных инициатив по итогам краевого конкурса</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</si>
  <si>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</si>
  <si>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</si>
  <si>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автономными дымовыми пожарными извещателями</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</si>
  <si>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</si>
  <si>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</si>
  <si>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</si>
  <si>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</si>
  <si>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</si>
  <si>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строительства, архитектуры и градостроительства</t>
  </si>
  <si>
    <t xml:space="preserve">Мероприятия в области подготовительных работ и ввода в эксплуатацию объектов строительства</t>
  </si>
  <si>
    <t xml:space="preserve"> </t>
  </si>
  <si>
    <t xml:space="preserve">Приложение 10</t>
  </si>
  <si>
    <t xml:space="preserve">к  решению Совета муниципального образования Белореченский муниципальный район Краснодарского края  от 25 декабря  2025 г. № 240</t>
  </si>
  <si>
    <t xml:space="preserve">Ведомственная структура расходов   бюджета муниципального образования Белореченский муниципальный район Краснодарского края  на 2025 год</t>
  </si>
  <si>
    <t xml:space="preserve">№ п\п</t>
  </si>
  <si>
    <t xml:space="preserve">Первоначальный бюджет</t>
  </si>
  <si>
    <t xml:space="preserve">00.12.2024</t>
  </si>
  <si>
    <t xml:space="preserve">Заключение 28.04.2025</t>
  </si>
  <si>
    <t xml:space="preserve">00.12.2025</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</si>
  <si>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</si>
  <si>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</si>
  <si>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</si>
  <si>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</si>
  <si>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</si>
  <si>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</si>
  <si>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</si>
  <si>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</si>
  <si>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</si>
  <si>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</si>
  <si>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</si>
  <si>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</si>
  <si>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</si>
  <si>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</si>
  <si>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</si>
  <si>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Строительство подводящего газопровода к хут. Кубанскому Белореченского района</t>
  </si>
  <si>
    <t xml:space="preserve">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</si>
  <si>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Физическая культура </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</si>
  <si>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</si>
  <si>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</si>
  <si>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</si>
  <si>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</si>
  <si>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</si>
  <si>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</si>
  <si>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</si>
  <si>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</si>
  <si>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</si>
  <si>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Физическая культура и спорт</t>
  </si>
  <si>
    <t xml:space="preserve">Управление культуры администрации муниципального образования Белореченский муниципальный район Краснодарского края</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</si>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</sst>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1">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s>
  <fonts count="24">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b val="true"/>
      <sz val="14"/>
      <name val="Times New Roman"/>
      <family val="0"/>
      <charset val="1"/>
    </font>
    <font>
      <sz val="14"/>
      <name val="Arial Cyr"/>
      <family val="0"/>
      <charset val="1"/>
    </font>
    <font>
      <sz val="12"/>
      <name val="Times New Roman"/>
      <family val="0"/>
      <charset val="1"/>
    </font>
    <font>
      <b val="true"/>
      <sz val="14"/>
      <color rgb="FFFF0000"/>
      <name val="Times New Roman"/>
      <family val="0"/>
      <charset val="1"/>
    </font>
    <font>
      <b val="true"/>
      <sz val="10"/>
      <name val="Arial Cyr"/>
      <family val="0"/>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0"/>
      <color rgb="FFCE181E"/>
      <name val="Arial Cyr"/>
      <family val="0"/>
      <charset val="1"/>
    </font>
    <font>
      <sz val="14"/>
      <color rgb="FFCE181E"/>
      <name val="Times New Roman"/>
      <family val="0"/>
      <charset val="1"/>
    </font>
    <font>
      <b val="true"/>
      <sz val="12"/>
      <name val="Times New Roman"/>
      <family val="0"/>
      <charset val="1"/>
    </font>
    <font>
      <b val="true"/>
      <u val="single"/>
      <sz val="12"/>
      <color rgb="FF000000"/>
      <name val="Times New Roman"/>
      <family val="0"/>
      <charset val="1"/>
    </font>
    <font>
      <b val="true"/>
      <u val="single"/>
      <sz val="12"/>
      <color rgb="FFCE181E"/>
      <name val="Times New Roman"/>
      <family val="0"/>
      <charset val="1"/>
    </font>
    <font>
      <b val="true"/>
      <sz val="14"/>
      <color rgb="FFCE181E"/>
      <name val="Times New Roman"/>
      <family val="0"/>
      <charset val="1"/>
    </font>
    <font>
      <sz val="12"/>
      <color rgb="FF000000"/>
      <name val="Times New Roman"/>
      <family val="0"/>
      <charset val="1"/>
    </font>
    <font>
      <sz val="12"/>
      <color rgb="FFCE181E"/>
      <name val="Times New Roman"/>
      <family val="0"/>
      <charset val="1"/>
    </font>
  </fonts>
  <fills count="2">
    <fill>
      <patternFill patternType="none"/>
    </fill>
    <fill>
      <patternFill patternType="gray125"/>
    </fill>
  </fills>
  <borders count="4">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6" fillId="0" borderId="0" xfId="0" applyFont="true" applyBorder="true" applyAlignment="true" applyProtection="false">
      <alignment horizontal="center" vertical="bottom" textRotation="0" wrapText="true" indent="0" shrinkToFit="false"/>
      <protection locked="true" hidden="false"/>
    </xf>
    <xf numFmtId="164" fontId="7"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5" fontId="6" fillId="0" borderId="0" xfId="0" applyFont="true" applyBorder="false" applyAlignment="true" applyProtection="false">
      <alignment horizontal="center" vertical="center" textRotation="0" wrapText="true" indent="0" shrinkToFit="false"/>
      <protection locked="true" hidden="false"/>
    </xf>
    <xf numFmtId="166" fontId="6"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center" vertical="top" textRotation="0" wrapText="fals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5" fontId="6"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6" fillId="0" borderId="0" xfId="0" applyFont="true" applyBorder="false" applyAlignment="true" applyProtection="false">
      <alignment horizontal="general" vertical="bottom" textRotation="0" wrapText="false" indent="0" shrinkToFit="false"/>
      <protection locked="true" hidden="false"/>
    </xf>
    <xf numFmtId="166" fontId="6"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left" vertical="bottom" textRotation="0" wrapText="true" indent="0" shrinkToFit="false"/>
      <protection locked="true" hidden="false"/>
    </xf>
    <xf numFmtId="165" fontId="6"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6"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top"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6" fontId="13"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14" fillId="0" borderId="0" xfId="0" applyFont="true" applyBorder="true" applyAlignment="true" applyProtection="false">
      <alignment horizontal="center" vertical="bottom" textRotation="0" wrapText="tru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9" fontId="5" fillId="0" borderId="2" xfId="0" applyFont="true" applyBorder="true" applyAlignment="true" applyProtection="false">
      <alignment horizontal="center" vertical="top"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9" fontId="14" fillId="0" borderId="0" xfId="0" applyFont="true" applyBorder="false" applyAlignment="true" applyProtection="false">
      <alignment horizontal="left" vertical="top" textRotation="0" wrapText="true" indent="0" shrinkToFit="false"/>
      <protection locked="true" hidden="false"/>
    </xf>
    <xf numFmtId="165" fontId="14" fillId="0" borderId="0" xfId="0" applyFont="true" applyBorder="false" applyAlignment="true" applyProtection="false">
      <alignment horizontal="center" vertical="bottom" textRotation="0" wrapText="true" indent="0" shrinkToFit="false"/>
      <protection locked="true" hidden="false"/>
    </xf>
    <xf numFmtId="166" fontId="14" fillId="0" borderId="0" xfId="0" applyFont="true" applyBorder="false" applyAlignment="true" applyProtection="false">
      <alignment horizontal="right" vertical="bottom" textRotation="0" wrapText="tru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6" fontId="15" fillId="0" borderId="0" xfId="0" applyFont="true" applyBorder="fals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6" fontId="14"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4"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71" fontId="14"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6" fillId="0" borderId="0" xfId="0" applyFont="true" applyBorder="false" applyAlignment="true" applyProtection="false">
      <alignment horizontal="left" vertical="top" textRotation="0" wrapText="false" indent="0" shrinkToFit="false"/>
      <protection locked="true" hidden="false"/>
    </xf>
    <xf numFmtId="165" fontId="6" fillId="0" borderId="0" xfId="0" applyFont="true" applyBorder="false" applyAlignment="true" applyProtection="false">
      <alignment horizontal="center" vertical="top" textRotation="0" wrapText="false" indent="0" shrinkToFit="false"/>
      <protection locked="true" hidden="false"/>
    </xf>
    <xf numFmtId="170" fontId="14"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64" fontId="13" fillId="0" borderId="0" xfId="0" applyFont="true" applyBorder="false" applyAlignment="true" applyProtection="false">
      <alignment horizontal="left" vertical="top" textRotation="0" wrapText="true" indent="0" shrinkToFit="false"/>
      <protection locked="true" hidden="false"/>
    </xf>
    <xf numFmtId="164" fontId="13" fillId="0" borderId="0" xfId="0" applyFont="true" applyBorder="false" applyAlignment="true" applyProtection="false">
      <alignment horizontal="left" vertical="top"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73" fontId="13" fillId="0" borderId="0" xfId="0" applyFont="true" applyBorder="fals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center" vertical="bottom" textRotation="0" wrapText="false" indent="0" shrinkToFit="false"/>
      <protection locked="true" hidden="false"/>
    </xf>
    <xf numFmtId="167" fontId="8"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9" fontId="8"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true" applyProtection="false">
      <alignment horizontal="center" vertical="top" textRotation="0" wrapText="fals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5" fontId="6"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xf numFmtId="165" fontId="18" fillId="0" borderId="2" xfId="0" applyFont="true" applyBorder="true" applyAlignment="true" applyProtection="false">
      <alignment horizontal="center" vertical="top" textRotation="0" wrapText="true" indent="0" shrinkToFit="false"/>
      <protection locked="true" hidden="false"/>
    </xf>
    <xf numFmtId="170" fontId="8" fillId="0" borderId="2" xfId="0" applyFont="true" applyBorder="true" applyAlignment="true" applyProtection="false">
      <alignment horizontal="center" vertical="top" textRotation="0" wrapText="true" indent="0" shrinkToFit="false"/>
      <protection locked="true" hidden="false"/>
    </xf>
    <xf numFmtId="164" fontId="8" fillId="0" borderId="2" xfId="0" applyFont="true" applyBorder="true" applyAlignment="true" applyProtection="false">
      <alignment horizontal="center" vertical="top" textRotation="0" wrapText="true" indent="0" shrinkToFit="false"/>
      <protection locked="true" hidden="false"/>
    </xf>
    <xf numFmtId="165" fontId="4" fillId="0" borderId="2" xfId="0" applyFont="true" applyBorder="true" applyAlignment="true" applyProtection="false">
      <alignment horizontal="center" vertical="center" textRotation="0" wrapText="false" indent="0" shrinkToFit="false"/>
      <protection locked="true" hidden="false"/>
    </xf>
    <xf numFmtId="174" fontId="8" fillId="0" borderId="2" xfId="0" applyFont="true" applyBorder="true" applyAlignment="true" applyProtection="false">
      <alignment horizontal="center" vertical="center" textRotation="0" wrapText="true" indent="0" shrinkToFit="false"/>
      <protection locked="true" hidden="false"/>
    </xf>
    <xf numFmtId="174" fontId="19" fillId="0" borderId="2" xfId="0" applyFont="true" applyBorder="true" applyAlignment="true" applyProtection="false">
      <alignment horizontal="center" vertical="center" textRotation="0" wrapText="true" indent="0" shrinkToFit="false"/>
      <protection locked="true" hidden="false"/>
    </xf>
    <xf numFmtId="164" fontId="20" fillId="0" borderId="2" xfId="0" applyFont="true" applyBorder="true" applyAlignment="true" applyProtection="false">
      <alignment horizontal="center" vertical="center" textRotation="0" wrapText="true" indent="0" shrinkToFit="false"/>
      <protection locked="true" hidden="false"/>
    </xf>
    <xf numFmtId="165" fontId="8" fillId="0" borderId="2" xfId="0" applyFont="true" applyBorder="true" applyAlignment="true" applyProtection="false">
      <alignment horizontal="center" vertical="top" textRotation="0" wrapText="true" indent="0" shrinkToFit="false"/>
      <protection locked="true" hidden="false"/>
    </xf>
    <xf numFmtId="169" fontId="8" fillId="0" borderId="2" xfId="0" applyFont="true" applyBorder="true" applyAlignment="true" applyProtection="false">
      <alignment horizontal="right" vertical="top" textRotation="0" wrapText="true" indent="0" shrinkToFit="false"/>
      <protection locked="true" hidden="false"/>
    </xf>
    <xf numFmtId="171" fontId="8" fillId="0" borderId="2" xfId="0" applyFont="true" applyBorder="true" applyAlignment="true" applyProtection="false">
      <alignment horizontal="center" vertical="top" textRotation="0" wrapText="true" indent="0" shrinkToFit="false"/>
      <protection locked="true" hidden="false"/>
    </xf>
    <xf numFmtId="169" fontId="8" fillId="0" borderId="2" xfId="0" applyFont="true" applyBorder="true" applyAlignment="true" applyProtection="false">
      <alignment horizontal="center" vertical="center" textRotation="0" wrapText="true" indent="0" shrinkToFit="false"/>
      <protection locked="true" hidden="false"/>
    </xf>
    <xf numFmtId="165" fontId="8" fillId="0" borderId="2" xfId="0" applyFont="true" applyBorder="true" applyAlignment="true" applyProtection="false">
      <alignment horizontal="center" vertical="center" textRotation="0" wrapText="true" indent="0" shrinkToFit="false"/>
      <protection locked="true" hidden="false"/>
    </xf>
    <xf numFmtId="165" fontId="8" fillId="0" borderId="2"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top" textRotation="0" wrapText="true" indent="0" shrinkToFit="false"/>
      <protection locked="true" hidden="false"/>
    </xf>
    <xf numFmtId="169" fontId="6" fillId="0" borderId="0" xfId="0" applyFont="true" applyBorder="false" applyAlignment="true" applyProtection="false">
      <alignment horizontal="left" vertical="top" textRotation="0" wrapText="true" indent="0" shrinkToFit="false"/>
      <protection locked="true" hidden="false"/>
    </xf>
    <xf numFmtId="166" fontId="6" fillId="0" borderId="0" xfId="0" applyFont="true" applyBorder="false" applyAlignment="true" applyProtection="false">
      <alignment horizontal="right" vertical="top" textRotation="0" wrapText="false" indent="0" shrinkToFit="false"/>
      <protection locked="true" hidden="false"/>
    </xf>
    <xf numFmtId="166" fontId="14" fillId="0" borderId="3" xfId="0" applyFont="true" applyBorder="true" applyAlignment="true" applyProtection="false">
      <alignment horizontal="right" vertical="top" textRotation="0" wrapText="false" indent="0" shrinkToFit="false"/>
      <protection locked="true" hidden="false"/>
    </xf>
    <xf numFmtId="166" fontId="21"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17"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5" fontId="6" fillId="0" borderId="0" xfId="0" applyFont="true" applyBorder="false" applyAlignment="true" applyProtection="false">
      <alignment horizontal="left" vertical="top" textRotation="0" wrapText="true" indent="0" shrinkToFit="false"/>
      <protection locked="true" hidden="false"/>
    </xf>
    <xf numFmtId="165" fontId="6" fillId="0" borderId="0" xfId="0" applyFont="true" applyBorder="false" applyAlignment="true" applyProtection="false">
      <alignment horizontal="left" vertical="top" textRotation="0" wrapText="fals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22" fillId="0" borderId="0" xfId="0" applyFont="true" applyBorder="false" applyAlignment="true" applyProtection="false">
      <alignment horizontal="right" vertical="top" textRotation="0" wrapText="false" indent="0" shrinkToFit="false"/>
      <protection locked="true" hidden="false"/>
    </xf>
    <xf numFmtId="166" fontId="23" fillId="0" borderId="0" xfId="0" applyFont="true" applyBorder="false" applyAlignment="true" applyProtection="false">
      <alignment horizontal="right" vertical="top"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146"/>
  <sheetViews>
    <sheetView showFormulas="false" showGridLines="true" showRowColHeaders="true" showZeros="true" rightToLeft="false" tabSelected="false" showOutlineSymbols="true" defaultGridColor="true" view="pageBreakPreview" topLeftCell="A4" colorId="64" zoomScale="75" zoomScaleNormal="75" zoomScalePageLayoutView="75" workbookViewId="0">
      <selection pane="topLeft" activeCell="G53" activeCellId="0" sqref="G53"/>
    </sheetView>
  </sheetViews>
  <sheetFormatPr defaultRowHeight="12.8" zeroHeight="false" outlineLevelRow="0" outlineLevelCol="0"/>
  <cols>
    <col collapsed="false" customWidth="true" hidden="false" outlineLevel="0" max="1" min="1" style="1" width="4.37"/>
    <col collapsed="false" customWidth="true" hidden="false" outlineLevel="0" max="2" min="2" style="1" width="59.25"/>
    <col collapsed="false" customWidth="true" hidden="false" outlineLevel="0" max="3" min="3" style="1" width="5.47"/>
    <col collapsed="false" customWidth="true" hidden="false" outlineLevel="0" max="4" min="4" style="1" width="8.21"/>
    <col collapsed="false" customWidth="true" hidden="true" outlineLevel="0" max="5" min="5" style="1" width="8.03"/>
    <col collapsed="false" customWidth="true" hidden="true" outlineLevel="0" max="6" min="6" style="1" width="5.21"/>
    <col collapsed="false" customWidth="true" hidden="false" outlineLevel="0" max="7" min="7" style="1" width="21.29"/>
    <col collapsed="false" customWidth="true" hidden="false" outlineLevel="0" max="1025" min="8" style="0" width="7.41"/>
  </cols>
  <sheetData>
    <row r="1" customFormat="false" ht="31.35" hidden="false" customHeight="true" outlineLevel="0" collapsed="false">
      <c r="A1" s="2"/>
      <c r="B1" s="2"/>
      <c r="C1" s="3" t="s">
        <v>0</v>
      </c>
      <c r="D1" s="3"/>
      <c r="E1" s="3"/>
      <c r="F1" s="3"/>
      <c r="G1" s="3"/>
    </row>
    <row r="2" customFormat="false" ht="99.85" hidden="false" customHeight="true" outlineLevel="0" collapsed="false">
      <c r="A2" s="2"/>
      <c r="B2" s="2"/>
      <c r="C2" s="4" t="s">
        <v>1</v>
      </c>
      <c r="D2" s="4"/>
      <c r="E2" s="4"/>
      <c r="F2" s="4"/>
      <c r="G2" s="4"/>
    </row>
    <row r="3" customFormat="false" ht="60" hidden="false" customHeight="true" outlineLevel="0" collapsed="false">
      <c r="A3" s="2"/>
      <c r="B3" s="5" t="s">
        <v>2</v>
      </c>
      <c r="C3" s="5"/>
      <c r="D3" s="5"/>
      <c r="E3" s="5"/>
      <c r="F3" s="5"/>
      <c r="G3" s="5"/>
    </row>
    <row r="4" customFormat="false" ht="22.35" hidden="false" customHeight="true" outlineLevel="0" collapsed="false">
      <c r="A4" s="6"/>
      <c r="B4" s="6"/>
      <c r="C4" s="6"/>
      <c r="D4" s="7" t="s">
        <v>3</v>
      </c>
      <c r="E4" s="7"/>
      <c r="F4" s="7"/>
      <c r="G4" s="7"/>
      <c r="H4" s="2"/>
      <c r="I4" s="2"/>
    </row>
    <row r="5" customFormat="false" ht="72.2" hidden="false" customHeight="true" outlineLevel="0" collapsed="false">
      <c r="A5" s="8" t="s">
        <v>4</v>
      </c>
      <c r="B5" s="8" t="s">
        <v>5</v>
      </c>
      <c r="C5" s="9" t="s">
        <v>6</v>
      </c>
      <c r="D5" s="9"/>
      <c r="E5" s="9"/>
      <c r="F5" s="9"/>
      <c r="G5" s="10" t="s">
        <v>7</v>
      </c>
    </row>
    <row r="6" customFormat="false" ht="36" hidden="false" customHeight="true" outlineLevel="0" collapsed="false">
      <c r="A6" s="8"/>
      <c r="B6" s="8"/>
      <c r="C6" s="8" t="s">
        <v>8</v>
      </c>
      <c r="D6" s="8" t="s">
        <v>9</v>
      </c>
      <c r="E6" s="11" t="s">
        <v>10</v>
      </c>
      <c r="F6" s="11" t="s">
        <v>11</v>
      </c>
      <c r="G6" s="10"/>
    </row>
    <row r="7" customFormat="false" ht="17.6" hidden="false" customHeight="false" outlineLevel="0" collapsed="false">
      <c r="A7" s="12" t="n">
        <v>1</v>
      </c>
      <c r="B7" s="8" t="n">
        <v>2</v>
      </c>
      <c r="C7" s="8" t="n">
        <v>3</v>
      </c>
      <c r="D7" s="8" t="n">
        <v>4</v>
      </c>
      <c r="E7" s="11" t="s">
        <v>12</v>
      </c>
      <c r="F7" s="11" t="s">
        <v>13</v>
      </c>
      <c r="G7" s="10" t="n">
        <v>5</v>
      </c>
    </row>
    <row r="8" customFormat="false" ht="17.6" hidden="false" customHeight="false" outlineLevel="0" collapsed="false">
      <c r="A8" s="13"/>
      <c r="B8" s="14" t="s">
        <v>14</v>
      </c>
      <c r="C8" s="15"/>
      <c r="D8" s="15"/>
      <c r="E8" s="16"/>
      <c r="F8" s="16"/>
      <c r="G8" s="17" t="n">
        <f aca="false">G9+G17+G21+G27+G31+G37+G40+G42+G46+G51</f>
        <v>5597651261.89</v>
      </c>
    </row>
    <row r="9" customFormat="false" ht="17.6" hidden="false" customHeight="false" outlineLevel="0" collapsed="false">
      <c r="A9" s="18" t="s">
        <v>15</v>
      </c>
      <c r="B9" s="19" t="s">
        <v>16</v>
      </c>
      <c r="C9" s="20" t="s">
        <v>17</v>
      </c>
      <c r="D9" s="21"/>
      <c r="E9" s="22"/>
      <c r="F9" s="22"/>
      <c r="G9" s="23" t="n">
        <f aca="false">G10+G11+G12+G14+G15+G16+G13</f>
        <v>436147263.46</v>
      </c>
    </row>
    <row r="10" customFormat="false" ht="49.6" hidden="false" customHeight="false" outlineLevel="0" collapsed="false">
      <c r="A10" s="24"/>
      <c r="B10" s="25" t="s">
        <v>18</v>
      </c>
      <c r="C10" s="26" t="s">
        <v>17</v>
      </c>
      <c r="D10" s="26" t="s">
        <v>19</v>
      </c>
      <c r="E10" s="26"/>
      <c r="F10" s="26"/>
      <c r="G10" s="27" t="n">
        <f aca="false">'приложение 10'!I27</f>
        <v>3110843</v>
      </c>
    </row>
    <row r="11" customFormat="false" ht="65.6" hidden="false" customHeight="false" outlineLevel="0" collapsed="false">
      <c r="A11" s="24"/>
      <c r="B11" s="25" t="s">
        <v>20</v>
      </c>
      <c r="C11" s="26" t="s">
        <v>17</v>
      </c>
      <c r="D11" s="26" t="s">
        <v>21</v>
      </c>
      <c r="E11" s="26" t="s">
        <v>22</v>
      </c>
      <c r="F11" s="26"/>
      <c r="G11" s="27" t="n">
        <f aca="false">'приложение 10'!I11</f>
        <v>7860700</v>
      </c>
    </row>
    <row r="12" customFormat="false" ht="65.6" hidden="false" customHeight="false" outlineLevel="0" collapsed="false">
      <c r="A12" s="24"/>
      <c r="B12" s="25" t="s">
        <v>23</v>
      </c>
      <c r="C12" s="26" t="s">
        <v>17</v>
      </c>
      <c r="D12" s="26" t="s">
        <v>24</v>
      </c>
      <c r="E12" s="26"/>
      <c r="F12" s="26"/>
      <c r="G12" s="27" t="n">
        <f aca="false">'приложение 10'!I32</f>
        <v>106890528</v>
      </c>
    </row>
    <row r="13" customFormat="false" ht="17.6" hidden="false" customHeight="false" outlineLevel="0" collapsed="false">
      <c r="A13" s="24"/>
      <c r="B13" s="28" t="s">
        <v>25</v>
      </c>
      <c r="C13" s="26" t="s">
        <v>17</v>
      </c>
      <c r="D13" s="26" t="s">
        <v>26</v>
      </c>
      <c r="E13" s="26"/>
      <c r="F13" s="26"/>
      <c r="G13" s="27" t="n">
        <f aca="false">'приложение 10'!I46</f>
        <v>7800</v>
      </c>
    </row>
    <row r="14" customFormat="false" ht="49.6" hidden="false" customHeight="false" outlineLevel="0" collapsed="false">
      <c r="A14" s="24"/>
      <c r="B14" s="25" t="s">
        <v>27</v>
      </c>
      <c r="C14" s="26" t="s">
        <v>17</v>
      </c>
      <c r="D14" s="26" t="s">
        <v>28</v>
      </c>
      <c r="E14" s="26" t="s">
        <v>22</v>
      </c>
      <c r="F14" s="26"/>
      <c r="G14" s="27" t="n">
        <f aca="false">'приложение 10'!I344+'приложение 10'!I367</f>
        <v>36819651.82</v>
      </c>
    </row>
    <row r="15" customFormat="false" ht="17.6" hidden="false" customHeight="false" outlineLevel="0" collapsed="false">
      <c r="A15" s="24"/>
      <c r="B15" s="25" t="s">
        <v>29</v>
      </c>
      <c r="C15" s="26" t="s">
        <v>17</v>
      </c>
      <c r="D15" s="26" t="s">
        <v>30</v>
      </c>
      <c r="E15" s="26" t="s">
        <v>31</v>
      </c>
      <c r="F15" s="26"/>
      <c r="G15" s="27" t="n">
        <f aca="false">'приложение 10'!I50</f>
        <v>6292263.42</v>
      </c>
    </row>
    <row r="16" customFormat="false" ht="17.6" hidden="false" customHeight="false" outlineLevel="0" collapsed="false">
      <c r="A16" s="24"/>
      <c r="B16" s="25" t="s">
        <v>32</v>
      </c>
      <c r="C16" s="26" t="s">
        <v>17</v>
      </c>
      <c r="D16" s="26" t="s">
        <v>33</v>
      </c>
      <c r="E16" s="26" t="s">
        <v>31</v>
      </c>
      <c r="F16" s="26" t="s">
        <v>34</v>
      </c>
      <c r="G16" s="27" t="n">
        <f aca="false">'приложение 10'!I55+'приложение 10'!I411+'приложение 10'!I350+'приложение 10'!I691+'приложение 10'!I428+'приложение 10'!I620+'приложение 10'!I377+'приложение 10'!I20+'приложение 10'!I384+'приложение 10'!I743</f>
        <v>275165477.22</v>
      </c>
    </row>
    <row r="17" s="31" customFormat="true" ht="33.6" hidden="false" customHeight="false" outlineLevel="0" collapsed="false">
      <c r="A17" s="18" t="s">
        <v>35</v>
      </c>
      <c r="B17" s="29" t="s">
        <v>36</v>
      </c>
      <c r="C17" s="30" t="s">
        <v>21</v>
      </c>
      <c r="D17" s="30"/>
      <c r="E17" s="30"/>
      <c r="F17" s="30"/>
      <c r="G17" s="23" t="n">
        <f aca="false">G18+G20+G19</f>
        <v>50552100</v>
      </c>
    </row>
    <row r="18" customFormat="false" ht="17.6" hidden="false" customHeight="false" outlineLevel="0" collapsed="false">
      <c r="A18" s="24"/>
      <c r="B18" s="25" t="s">
        <v>37</v>
      </c>
      <c r="C18" s="26" t="s">
        <v>21</v>
      </c>
      <c r="D18" s="26" t="s">
        <v>38</v>
      </c>
      <c r="E18" s="26"/>
      <c r="F18" s="26"/>
      <c r="G18" s="27" t="n">
        <f aca="false">'приложение 10'!I103</f>
        <v>43080100</v>
      </c>
    </row>
    <row r="19" customFormat="false" ht="49.6" hidden="false" customHeight="false" outlineLevel="0" collapsed="false">
      <c r="A19" s="24"/>
      <c r="B19" s="32" t="s">
        <v>39</v>
      </c>
      <c r="C19" s="33" t="s">
        <v>21</v>
      </c>
      <c r="D19" s="33" t="s">
        <v>40</v>
      </c>
      <c r="E19" s="26"/>
      <c r="F19" s="26"/>
      <c r="G19" s="27" t="n">
        <f aca="false">'приложение 10'!I117</f>
        <v>252000</v>
      </c>
    </row>
    <row r="20" customFormat="false" ht="33.6" hidden="false" customHeight="false" outlineLevel="0" collapsed="false">
      <c r="A20" s="24"/>
      <c r="B20" s="25" t="s">
        <v>41</v>
      </c>
      <c r="C20" s="26" t="s">
        <v>21</v>
      </c>
      <c r="D20" s="26" t="s">
        <v>42</v>
      </c>
      <c r="E20" s="26"/>
      <c r="F20" s="26"/>
      <c r="G20" s="27" t="n">
        <f aca="false">'приложение 10'!I122</f>
        <v>7220000</v>
      </c>
    </row>
    <row r="21" s="31" customFormat="true" ht="17.6" hidden="false" customHeight="false" outlineLevel="0" collapsed="false">
      <c r="A21" s="18" t="s">
        <v>43</v>
      </c>
      <c r="B21" s="29" t="s">
        <v>44</v>
      </c>
      <c r="C21" s="30" t="s">
        <v>24</v>
      </c>
      <c r="D21" s="30"/>
      <c r="E21" s="30"/>
      <c r="F21" s="30"/>
      <c r="G21" s="23" t="n">
        <f aca="false">G22+G25+G24+G23+G26</f>
        <v>60234378.48</v>
      </c>
    </row>
    <row r="22" customFormat="false" ht="17.6" hidden="false" customHeight="false" outlineLevel="0" collapsed="false">
      <c r="A22" s="24"/>
      <c r="B22" s="25" t="s">
        <v>45</v>
      </c>
      <c r="C22" s="26" t="s">
        <v>24</v>
      </c>
      <c r="D22" s="26" t="s">
        <v>26</v>
      </c>
      <c r="E22" s="26"/>
      <c r="F22" s="26"/>
      <c r="G22" s="27" t="n">
        <f aca="false">'приложение 10'!I390</f>
        <v>32971442</v>
      </c>
    </row>
    <row r="23" customFormat="false" ht="17.6" hidden="false" customHeight="false" outlineLevel="0" collapsed="false">
      <c r="A23" s="24"/>
      <c r="B23" s="28" t="s">
        <v>46</v>
      </c>
      <c r="C23" s="26" t="s">
        <v>24</v>
      </c>
      <c r="D23" s="26" t="s">
        <v>28</v>
      </c>
      <c r="E23" s="26"/>
      <c r="F23" s="26"/>
      <c r="G23" s="27" t="n">
        <f aca="false">'приложение 10'!I144</f>
        <v>119481.58</v>
      </c>
    </row>
    <row r="24" customFormat="false" ht="17.6" hidden="false" customHeight="false" outlineLevel="0" collapsed="false">
      <c r="A24" s="24"/>
      <c r="B24" s="25" t="s">
        <v>47</v>
      </c>
      <c r="C24" s="26" t="s">
        <v>24</v>
      </c>
      <c r="D24" s="26" t="s">
        <v>48</v>
      </c>
      <c r="E24" s="26"/>
      <c r="F24" s="26"/>
      <c r="G24" s="27" t="n">
        <f aca="false">'приложение 10'!I148</f>
        <v>1250000</v>
      </c>
    </row>
    <row r="25" customFormat="false" ht="17.6" hidden="false" customHeight="false" outlineLevel="0" collapsed="false">
      <c r="A25" s="24"/>
      <c r="B25" s="25" t="s">
        <v>49</v>
      </c>
      <c r="C25" s="26" t="s">
        <v>24</v>
      </c>
      <c r="D25" s="26" t="s">
        <v>38</v>
      </c>
      <c r="E25" s="26"/>
      <c r="F25" s="26"/>
      <c r="G25" s="27" t="n">
        <f aca="false">'приложение 10'!I153</f>
        <v>21309054.9</v>
      </c>
    </row>
    <row r="26" customFormat="false" ht="33.6" hidden="false" customHeight="false" outlineLevel="0" collapsed="false">
      <c r="A26" s="24"/>
      <c r="B26" s="28" t="s">
        <v>50</v>
      </c>
      <c r="C26" s="26" t="s">
        <v>24</v>
      </c>
      <c r="D26" s="26" t="s">
        <v>51</v>
      </c>
      <c r="E26" s="26"/>
      <c r="F26" s="26"/>
      <c r="G26" s="27" t="n">
        <f aca="false">'приложение 10'!I158</f>
        <v>4584400</v>
      </c>
    </row>
    <row r="27" s="31" customFormat="true" ht="17.6" hidden="false" customHeight="false" outlineLevel="0" collapsed="false">
      <c r="A27" s="18" t="s">
        <v>52</v>
      </c>
      <c r="B27" s="29" t="s">
        <v>53</v>
      </c>
      <c r="C27" s="30" t="s">
        <v>26</v>
      </c>
      <c r="D27" s="30"/>
      <c r="E27" s="30"/>
      <c r="F27" s="30"/>
      <c r="G27" s="23" t="n">
        <f aca="false">G29+G30+G28</f>
        <v>616779321.29</v>
      </c>
    </row>
    <row r="28" s="1" customFormat="true" ht="17.6" hidden="false" customHeight="false" outlineLevel="0" collapsed="false">
      <c r="A28" s="24"/>
      <c r="B28" s="28" t="s">
        <v>54</v>
      </c>
      <c r="C28" s="26" t="s">
        <v>26</v>
      </c>
      <c r="D28" s="26" t="s">
        <v>17</v>
      </c>
      <c r="E28" s="26"/>
      <c r="F28" s="26"/>
      <c r="G28" s="27" t="n">
        <f aca="false">'приложение 10'!I183</f>
        <v>30809900</v>
      </c>
    </row>
    <row r="29" customFormat="false" ht="17.6" hidden="false" customHeight="false" outlineLevel="0" collapsed="false">
      <c r="A29" s="18"/>
      <c r="B29" s="25" t="s">
        <v>55</v>
      </c>
      <c r="C29" s="26" t="s">
        <v>26</v>
      </c>
      <c r="D29" s="26" t="s">
        <v>19</v>
      </c>
      <c r="E29" s="30"/>
      <c r="F29" s="30"/>
      <c r="G29" s="27" t="n">
        <f aca="false">'приложение 10'!I193</f>
        <v>583326921.29</v>
      </c>
    </row>
    <row r="30" customFormat="false" ht="17.6" hidden="false" customHeight="false" outlineLevel="0" collapsed="false">
      <c r="A30" s="18"/>
      <c r="B30" s="28" t="s">
        <v>56</v>
      </c>
      <c r="C30" s="26" t="s">
        <v>26</v>
      </c>
      <c r="D30" s="26" t="s">
        <v>21</v>
      </c>
      <c r="E30" s="30"/>
      <c r="F30" s="30"/>
      <c r="G30" s="27" t="n">
        <f aca="false">'приложение 10'!I240</f>
        <v>2642500</v>
      </c>
    </row>
    <row r="31" s="31" customFormat="true" ht="17.6" hidden="false" customHeight="false" outlineLevel="0" collapsed="false">
      <c r="A31" s="18" t="s">
        <v>57</v>
      </c>
      <c r="B31" s="29" t="s">
        <v>58</v>
      </c>
      <c r="C31" s="30" t="s">
        <v>59</v>
      </c>
      <c r="D31" s="30"/>
      <c r="E31" s="30"/>
      <c r="F31" s="30"/>
      <c r="G31" s="23" t="n">
        <f aca="false">G32+G33+G35+G36+G34</f>
        <v>3550645590.92</v>
      </c>
    </row>
    <row r="32" customFormat="false" ht="17.6" hidden="false" customHeight="false" outlineLevel="0" collapsed="false">
      <c r="A32" s="24"/>
      <c r="B32" s="25" t="s">
        <v>60</v>
      </c>
      <c r="C32" s="26" t="s">
        <v>59</v>
      </c>
      <c r="D32" s="26" t="s">
        <v>17</v>
      </c>
      <c r="E32" s="26"/>
      <c r="F32" s="26"/>
      <c r="G32" s="27" t="n">
        <f aca="false">'приложение 10'!I435+'приложение 10'!I246</f>
        <v>1130498877.26</v>
      </c>
    </row>
    <row r="33" customFormat="false" ht="17.6" hidden="false" customHeight="false" outlineLevel="0" collapsed="false">
      <c r="A33" s="24"/>
      <c r="B33" s="25" t="s">
        <v>61</v>
      </c>
      <c r="C33" s="26" t="s">
        <v>59</v>
      </c>
      <c r="D33" s="26" t="s">
        <v>19</v>
      </c>
      <c r="E33" s="26"/>
      <c r="F33" s="26"/>
      <c r="G33" s="27" t="n">
        <f aca="false">'приложение 10'!I469+'приложение 10'!I257</f>
        <v>2020831661.59</v>
      </c>
    </row>
    <row r="34" customFormat="false" ht="17.6" hidden="false" customHeight="false" outlineLevel="0" collapsed="false">
      <c r="A34" s="24"/>
      <c r="B34" s="32" t="s">
        <v>62</v>
      </c>
      <c r="C34" s="26" t="s">
        <v>59</v>
      </c>
      <c r="D34" s="26" t="s">
        <v>21</v>
      </c>
      <c r="E34" s="26"/>
      <c r="F34" s="26"/>
      <c r="G34" s="27" t="n">
        <f aca="false">'приложение 10'!I527+'приложение 10'!I626</f>
        <v>216009918.03</v>
      </c>
    </row>
    <row r="35" customFormat="false" ht="17.6" hidden="false" customHeight="false" outlineLevel="0" collapsed="false">
      <c r="A35" s="24"/>
      <c r="B35" s="25" t="s">
        <v>63</v>
      </c>
      <c r="C35" s="26" t="s">
        <v>59</v>
      </c>
      <c r="D35" s="26" t="s">
        <v>59</v>
      </c>
      <c r="E35" s="26"/>
      <c r="F35" s="26"/>
      <c r="G35" s="27" t="n">
        <f aca="false">'приложение 10'!I749+'приложение 10'!I794+'приложение 10'!I270+'приложение 10'!I544</f>
        <v>30989672.9</v>
      </c>
    </row>
    <row r="36" customFormat="false" ht="17.6" hidden="false" customHeight="false" outlineLevel="0" collapsed="false">
      <c r="A36" s="24"/>
      <c r="B36" s="25" t="s">
        <v>64</v>
      </c>
      <c r="C36" s="26" t="s">
        <v>59</v>
      </c>
      <c r="D36" s="26" t="s">
        <v>38</v>
      </c>
      <c r="E36" s="26"/>
      <c r="F36" s="26"/>
      <c r="G36" s="27" t="n">
        <f aca="false">'приложение 10'!I549+'приложение 10'!I275+'приложение 10'!I786+'приложение 10'!I637</f>
        <v>152315461.14</v>
      </c>
    </row>
    <row r="37" s="31" customFormat="true" ht="17.6" hidden="false" customHeight="false" outlineLevel="0" collapsed="false">
      <c r="A37" s="18" t="s">
        <v>65</v>
      </c>
      <c r="B37" s="29" t="s">
        <v>66</v>
      </c>
      <c r="C37" s="30" t="s">
        <v>48</v>
      </c>
      <c r="D37" s="30"/>
      <c r="E37" s="30"/>
      <c r="F37" s="30"/>
      <c r="G37" s="23" t="n">
        <f aca="false">G38+G39</f>
        <v>114883600</v>
      </c>
    </row>
    <row r="38" customFormat="false" ht="17.6" hidden="false" customHeight="false" outlineLevel="0" collapsed="false">
      <c r="A38" s="24"/>
      <c r="B38" s="25" t="s">
        <v>67</v>
      </c>
      <c r="C38" s="26" t="s">
        <v>48</v>
      </c>
      <c r="D38" s="26" t="s">
        <v>17</v>
      </c>
      <c r="E38" s="26"/>
      <c r="F38" s="26"/>
      <c r="G38" s="27" t="n">
        <f aca="false">'приложение 10'!I650</f>
        <v>94030552.01</v>
      </c>
    </row>
    <row r="39" customFormat="false" ht="33.6" hidden="false" customHeight="false" outlineLevel="0" collapsed="false">
      <c r="A39" s="24"/>
      <c r="B39" s="25" t="s">
        <v>68</v>
      </c>
      <c r="C39" s="26" t="s">
        <v>48</v>
      </c>
      <c r="D39" s="26" t="s">
        <v>24</v>
      </c>
      <c r="E39" s="26" t="s">
        <v>69</v>
      </c>
      <c r="F39" s="26" t="s">
        <v>70</v>
      </c>
      <c r="G39" s="27" t="n">
        <f aca="false">'приложение 10'!I660</f>
        <v>20853047.99</v>
      </c>
    </row>
    <row r="40" s="31" customFormat="true" ht="17.6" hidden="false" customHeight="false" outlineLevel="0" collapsed="false">
      <c r="A40" s="18" t="s">
        <v>71</v>
      </c>
      <c r="B40" s="29" t="s">
        <v>72</v>
      </c>
      <c r="C40" s="30" t="s">
        <v>38</v>
      </c>
      <c r="D40" s="30"/>
      <c r="E40" s="30"/>
      <c r="F40" s="30"/>
      <c r="G40" s="23" t="n">
        <f aca="false">G41</f>
        <v>26902700</v>
      </c>
    </row>
    <row r="41" customFormat="false" ht="17.6" hidden="false" customHeight="false" outlineLevel="0" collapsed="false">
      <c r="A41" s="24"/>
      <c r="B41" s="25" t="s">
        <v>73</v>
      </c>
      <c r="C41" s="26" t="s">
        <v>38</v>
      </c>
      <c r="D41" s="26" t="s">
        <v>19</v>
      </c>
      <c r="E41" s="26"/>
      <c r="F41" s="26"/>
      <c r="G41" s="27" t="n">
        <f aca="false">'приложение 10'!I283</f>
        <v>26902700</v>
      </c>
    </row>
    <row r="42" s="31" customFormat="true" ht="17.6" hidden="false" customHeight="false" outlineLevel="0" collapsed="false">
      <c r="A42" s="18" t="s">
        <v>74</v>
      </c>
      <c r="B42" s="29" t="s">
        <v>75</v>
      </c>
      <c r="C42" s="30" t="s">
        <v>40</v>
      </c>
      <c r="D42" s="30"/>
      <c r="E42" s="30"/>
      <c r="F42" s="30"/>
      <c r="G42" s="23" t="n">
        <f aca="false">G43+G44+G45</f>
        <v>288872500</v>
      </c>
    </row>
    <row r="43" customFormat="false" ht="17.6" hidden="false" customHeight="false" outlineLevel="0" collapsed="false">
      <c r="A43" s="24"/>
      <c r="B43" s="25" t="s">
        <v>76</v>
      </c>
      <c r="C43" s="26" t="s">
        <v>40</v>
      </c>
      <c r="D43" s="26" t="s">
        <v>21</v>
      </c>
      <c r="E43" s="26"/>
      <c r="F43" s="26"/>
      <c r="G43" s="27" t="n">
        <f aca="false">'приложение 10'!I305</f>
        <v>76885000</v>
      </c>
    </row>
    <row r="44" customFormat="false" ht="17.6" hidden="false" customHeight="false" outlineLevel="0" collapsed="false">
      <c r="A44" s="24"/>
      <c r="B44" s="25" t="s">
        <v>77</v>
      </c>
      <c r="C44" s="26" t="s">
        <v>40</v>
      </c>
      <c r="D44" s="26" t="s">
        <v>24</v>
      </c>
      <c r="E44" s="26"/>
      <c r="F44" s="26"/>
      <c r="G44" s="27" t="n">
        <f aca="false">'приложение 10'!I600+'приложение 10'!I800+'приложение 10'!I314</f>
        <v>198529400</v>
      </c>
    </row>
    <row r="45" customFormat="false" ht="17.6" hidden="false" customHeight="false" outlineLevel="0" collapsed="false">
      <c r="A45" s="24"/>
      <c r="B45" s="25" t="s">
        <v>78</v>
      </c>
      <c r="C45" s="26" t="s">
        <v>40</v>
      </c>
      <c r="D45" s="26" t="s">
        <v>28</v>
      </c>
      <c r="E45" s="26"/>
      <c r="F45" s="26"/>
      <c r="G45" s="27" t="n">
        <f aca="false">'приложение 10'!I811</f>
        <v>13458100</v>
      </c>
    </row>
    <row r="46" s="31" customFormat="true" ht="17.6" hidden="false" customHeight="false" outlineLevel="0" collapsed="false">
      <c r="A46" s="18" t="s">
        <v>79</v>
      </c>
      <c r="B46" s="29" t="s">
        <v>80</v>
      </c>
      <c r="C46" s="30" t="s">
        <v>30</v>
      </c>
      <c r="D46" s="30"/>
      <c r="E46" s="30"/>
      <c r="F46" s="30"/>
      <c r="G46" s="23" t="n">
        <f aca="false">G47+G50+G49+G48</f>
        <v>396859007.74</v>
      </c>
    </row>
    <row r="47" customFormat="false" ht="17.6" hidden="false" customHeight="false" outlineLevel="0" collapsed="false">
      <c r="A47" s="24"/>
      <c r="B47" s="25" t="s">
        <v>81</v>
      </c>
      <c r="C47" s="26" t="s">
        <v>30</v>
      </c>
      <c r="D47" s="26" t="s">
        <v>17</v>
      </c>
      <c r="E47" s="26"/>
      <c r="F47" s="26"/>
      <c r="G47" s="27" t="n">
        <f aca="false">'приложение 10'!I697+'приложение 10'!I329+'приложение 10'!I606</f>
        <v>215225604.94</v>
      </c>
    </row>
    <row r="48" customFormat="false" ht="17.6" hidden="false" customHeight="false" outlineLevel="0" collapsed="false">
      <c r="A48" s="24"/>
      <c r="B48" s="28" t="s">
        <v>82</v>
      </c>
      <c r="C48" s="26" t="s">
        <v>30</v>
      </c>
      <c r="D48" s="26" t="s">
        <v>19</v>
      </c>
      <c r="E48" s="26"/>
      <c r="F48" s="26"/>
      <c r="G48" s="27" t="n">
        <f aca="false">'приложение 10'!I709</f>
        <v>29700</v>
      </c>
    </row>
    <row r="49" customFormat="false" ht="17.6" hidden="false" customHeight="false" outlineLevel="0" collapsed="false">
      <c r="A49" s="24"/>
      <c r="B49" s="34" t="s">
        <v>83</v>
      </c>
      <c r="C49" s="26" t="s">
        <v>30</v>
      </c>
      <c r="D49" s="26" t="s">
        <v>21</v>
      </c>
      <c r="E49" s="26"/>
      <c r="F49" s="26"/>
      <c r="G49" s="27" t="n">
        <f aca="false">'приложение 10'!I714</f>
        <v>177616626.21</v>
      </c>
    </row>
    <row r="50" customFormat="false" ht="33.6" hidden="false" customHeight="false" outlineLevel="0" collapsed="false">
      <c r="A50" s="24"/>
      <c r="B50" s="25" t="s">
        <v>84</v>
      </c>
      <c r="C50" s="26" t="s">
        <v>30</v>
      </c>
      <c r="D50" s="26" t="s">
        <v>26</v>
      </c>
      <c r="E50" s="26" t="s">
        <v>85</v>
      </c>
      <c r="F50" s="26"/>
      <c r="G50" s="27" t="n">
        <f aca="false">'приложение 10'!I735</f>
        <v>3987076.59</v>
      </c>
    </row>
    <row r="51" s="31" customFormat="true" ht="33.6" hidden="false" customHeight="false" outlineLevel="0" collapsed="false">
      <c r="A51" s="18" t="s">
        <v>86</v>
      </c>
      <c r="B51" s="35" t="s">
        <v>87</v>
      </c>
      <c r="C51" s="30" t="s">
        <v>42</v>
      </c>
      <c r="D51" s="30" t="s">
        <v>88</v>
      </c>
      <c r="E51" s="30"/>
      <c r="F51" s="30"/>
      <c r="G51" s="23" t="n">
        <f aca="false">G52+G53</f>
        <v>55774800</v>
      </c>
    </row>
    <row r="52" customFormat="false" ht="49.6" hidden="false" customHeight="false" outlineLevel="0" collapsed="false">
      <c r="A52" s="18"/>
      <c r="B52" s="36" t="s">
        <v>89</v>
      </c>
      <c r="C52" s="26" t="s">
        <v>42</v>
      </c>
      <c r="D52" s="26" t="s">
        <v>17</v>
      </c>
      <c r="E52" s="30"/>
      <c r="F52" s="30"/>
      <c r="G52" s="27" t="n">
        <f aca="false">'приложение 10'!I356</f>
        <v>20000000</v>
      </c>
    </row>
    <row r="53" customFormat="false" ht="31.3" hidden="false" customHeight="false" outlineLevel="0" collapsed="false">
      <c r="A53" s="18"/>
      <c r="B53" s="32" t="s">
        <v>90</v>
      </c>
      <c r="C53" s="26" t="s">
        <v>42</v>
      </c>
      <c r="D53" s="26" t="s">
        <v>21</v>
      </c>
      <c r="E53" s="30"/>
      <c r="F53" s="30"/>
      <c r="G53" s="27" t="n">
        <f aca="false">'приложение 10'!I338+'приложение 10'!I361</f>
        <v>35774800</v>
      </c>
    </row>
    <row r="54" customFormat="false" ht="17.35" hidden="false" customHeight="false" outlineLevel="0" collapsed="false">
      <c r="A54" s="37"/>
      <c r="B54" s="38"/>
      <c r="C54" s="38"/>
      <c r="D54" s="26"/>
      <c r="E54" s="30"/>
      <c r="F54" s="30"/>
    </row>
    <row r="55" customFormat="false" ht="17.35" hidden="false" customHeight="false" outlineLevel="0" collapsed="false">
      <c r="B55" s="2" t="s">
        <v>91</v>
      </c>
      <c r="C55" s="25"/>
    </row>
    <row r="56" customFormat="false" ht="17.65" hidden="false" customHeight="true" outlineLevel="0" collapsed="false">
      <c r="B56" s="39" t="s">
        <v>92</v>
      </c>
      <c r="C56" s="39"/>
    </row>
    <row r="57" customFormat="false" ht="17.65" hidden="false" customHeight="true" outlineLevel="0" collapsed="false">
      <c r="B57" s="39" t="s">
        <v>93</v>
      </c>
      <c r="C57" s="39"/>
      <c r="G57" s="40"/>
    </row>
    <row r="58" customFormat="false" ht="17.35" hidden="false" customHeight="false" outlineLevel="0" collapsed="false">
      <c r="B58" s="2" t="s">
        <v>94</v>
      </c>
      <c r="G58" s="41" t="s">
        <v>95</v>
      </c>
    </row>
    <row r="107" customFormat="false" ht="47.25" hidden="false" customHeight="true" outlineLevel="0" collapsed="false"/>
    <row r="146" customFormat="false" ht="70.5" hidden="false" customHeight="true" outlineLevel="0" collapsed="false"/>
  </sheetData>
  <mergeCells count="11">
    <mergeCell ref="C1:G1"/>
    <mergeCell ref="C2:G2"/>
    <mergeCell ref="B3:G3"/>
    <mergeCell ref="D4:G4"/>
    <mergeCell ref="A5:A6"/>
    <mergeCell ref="B5:B6"/>
    <mergeCell ref="C5:F5"/>
    <mergeCell ref="G5:G6"/>
    <mergeCell ref="B54:C54"/>
    <mergeCell ref="B56:C56"/>
    <mergeCell ref="B57:C57"/>
  </mergeCells>
  <printOptions headings="false" gridLines="false" gridLinesSet="true" horizontalCentered="false" verticalCentered="false"/>
  <pageMargins left="0.7875" right="0.196527777777778" top="0.7875" bottom="0.447222222222222" header="0.511805555555555" footer="0.511805555555555"/>
  <pageSetup paperSize="9" scale="87"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716"/>
  <sheetViews>
    <sheetView showFormulas="false" showGridLines="true" showRowColHeaders="true" showZeros="true" rightToLeft="false" tabSelected="false" showOutlineSymbols="true" defaultGridColor="true" view="pageBreakPreview" topLeftCell="A493" colorId="64" zoomScale="75" zoomScaleNormal="75" zoomScalePageLayoutView="75" workbookViewId="0">
      <selection pane="topLeft" activeCell="E425" activeCellId="0" sqref="E425"/>
    </sheetView>
  </sheetViews>
  <sheetFormatPr defaultRowHeight="17.35" zeroHeight="false" outlineLevelRow="0" outlineLevelCol="0"/>
  <cols>
    <col collapsed="false" customWidth="true" hidden="false" outlineLevel="0" max="1" min="1" style="42" width="4.37"/>
    <col collapsed="false" customWidth="true" hidden="false" outlineLevel="0" max="2" min="2" style="32" width="57.35"/>
    <col collapsed="false" customWidth="true" hidden="false" outlineLevel="0" max="3" min="3" style="43" width="16.64"/>
    <col collapsed="false" customWidth="true" hidden="false" outlineLevel="0" max="4" min="4" style="44" width="10.99"/>
    <col collapsed="false" customWidth="true" hidden="false" outlineLevel="0" max="5" min="5" style="45" width="24.46"/>
    <col collapsed="false" customWidth="true" hidden="false" outlineLevel="0" max="6" min="6" style="46" width="2.31"/>
    <col collapsed="false" customWidth="true" hidden="false" outlineLevel="0" max="7" min="7" style="47" width="14.08"/>
    <col collapsed="false" customWidth="true" hidden="false" outlineLevel="0" max="8" min="8" style="46" width="10.99"/>
    <col collapsed="false" customWidth="true" hidden="false" outlineLevel="0" max="1023" min="9" style="46" width="7.19"/>
    <col collapsed="false" customWidth="true" hidden="false" outlineLevel="0" max="1025" min="1024" style="0" width="7.2"/>
  </cols>
  <sheetData>
    <row r="1" customFormat="false" ht="17.35" hidden="false" customHeight="false" outlineLevel="0" collapsed="false">
      <c r="A1" s="48"/>
      <c r="C1" s="49"/>
      <c r="D1" s="50"/>
      <c r="E1" s="51"/>
    </row>
    <row r="2" customFormat="false" ht="27.95" hidden="false" customHeight="true" outlineLevel="0" collapsed="false">
      <c r="A2" s="48"/>
      <c r="C2" s="1"/>
      <c r="D2" s="49" t="s">
        <v>96</v>
      </c>
      <c r="E2" s="49"/>
    </row>
    <row r="3" customFormat="false" ht="101.6" hidden="false" customHeight="true" outlineLevel="0" collapsed="false">
      <c r="A3" s="48"/>
      <c r="C3" s="1"/>
      <c r="D3" s="4" t="s">
        <v>1</v>
      </c>
      <c r="E3" s="4"/>
      <c r="F3" s="52"/>
    </row>
    <row r="4" customFormat="false" ht="75.6" hidden="false" customHeight="true" outlineLevel="0" collapsed="false">
      <c r="A4" s="32"/>
      <c r="B4" s="53" t="s">
        <v>97</v>
      </c>
      <c r="C4" s="53"/>
      <c r="D4" s="53"/>
      <c r="E4" s="53"/>
    </row>
    <row r="5" customFormat="false" ht="19.35" hidden="false" customHeight="true" outlineLevel="0" collapsed="false">
      <c r="A5" s="32"/>
      <c r="C5" s="49"/>
      <c r="D5" s="50"/>
      <c r="E5" s="51" t="s">
        <v>3</v>
      </c>
      <c r="F5" s="51"/>
    </row>
    <row r="6" customFormat="false" ht="17.6" hidden="false" customHeight="false" outlineLevel="0" collapsed="false">
      <c r="A6" s="54"/>
      <c r="B6" s="54" t="s">
        <v>5</v>
      </c>
      <c r="C6" s="55" t="s">
        <v>98</v>
      </c>
      <c r="D6" s="56" t="s">
        <v>99</v>
      </c>
      <c r="E6" s="56" t="s">
        <v>7</v>
      </c>
    </row>
    <row r="7" customFormat="false" ht="17.6" hidden="false" customHeight="false" outlineLevel="0" collapsed="false">
      <c r="A7" s="57" t="n">
        <v>1</v>
      </c>
      <c r="B7" s="54" t="n">
        <v>2</v>
      </c>
      <c r="C7" s="58" t="s">
        <v>100</v>
      </c>
      <c r="D7" s="59" t="s">
        <v>101</v>
      </c>
      <c r="E7" s="57" t="n">
        <v>5</v>
      </c>
    </row>
    <row r="8" s="64" customFormat="true" ht="17.6" hidden="false" customHeight="false" outlineLevel="0" collapsed="false">
      <c r="A8" s="60"/>
      <c r="B8" s="60" t="s">
        <v>102</v>
      </c>
      <c r="C8" s="61"/>
      <c r="D8" s="62"/>
      <c r="E8" s="63" t="n">
        <f aca="false">E9+E53+E59+E101+E112+E124+E142+E217+E234+E270+E274+E439+E380+E266+E364+E376+E396+E359+E372+E412+E228+E256+E134+E138+E401+E430</f>
        <v>5597651261.89</v>
      </c>
      <c r="G8" s="65"/>
    </row>
    <row r="9" s="64" customFormat="true" ht="49.6" hidden="false" customHeight="false" outlineLevel="0" collapsed="false">
      <c r="A9" s="60" t="s">
        <v>15</v>
      </c>
      <c r="B9" s="60" t="s">
        <v>103</v>
      </c>
      <c r="C9" s="66" t="n">
        <v>5000000000</v>
      </c>
      <c r="D9" s="67"/>
      <c r="E9" s="68" t="n">
        <f aca="false">E10+E15+E43+E47+E50</f>
        <v>237957229.58</v>
      </c>
      <c r="G9" s="65"/>
    </row>
    <row r="10" customFormat="false" ht="33.6" hidden="false" customHeight="false" outlineLevel="0" collapsed="false">
      <c r="A10" s="32"/>
      <c r="B10" s="32" t="s">
        <v>104</v>
      </c>
      <c r="C10" s="49" t="n">
        <v>5010000000</v>
      </c>
      <c r="D10" s="69"/>
      <c r="E10" s="70" t="n">
        <f aca="false">E11+E13</f>
        <v>3362843</v>
      </c>
    </row>
    <row r="11" customFormat="false" ht="33.6" hidden="false" customHeight="false" outlineLevel="0" collapsed="false">
      <c r="A11" s="32"/>
      <c r="B11" s="71" t="s">
        <v>105</v>
      </c>
      <c r="C11" s="49" t="n">
        <v>5010000190</v>
      </c>
      <c r="D11" s="69"/>
      <c r="E11" s="70" t="n">
        <f aca="false">E12</f>
        <v>3110843</v>
      </c>
    </row>
    <row r="12" customFormat="false" ht="89.55" hidden="false" customHeight="true" outlineLevel="0" collapsed="false">
      <c r="A12" s="32"/>
      <c r="B12" s="32" t="s">
        <v>106</v>
      </c>
      <c r="C12" s="49" t="n">
        <v>5010000190</v>
      </c>
      <c r="D12" s="69" t="s">
        <v>107</v>
      </c>
      <c r="E12" s="70" t="n">
        <f aca="false">'приложение 10'!I31</f>
        <v>3110843</v>
      </c>
    </row>
    <row r="13" customFormat="false" ht="166.15" hidden="false" customHeight="true" outlineLevel="0" collapsed="false">
      <c r="A13" s="32"/>
      <c r="B13" s="32" t="s">
        <v>108</v>
      </c>
      <c r="C13" s="49" t="n">
        <v>5010060070</v>
      </c>
      <c r="D13" s="69"/>
      <c r="E13" s="70" t="n">
        <f aca="false">E14</f>
        <v>252000</v>
      </c>
    </row>
    <row r="14" customFormat="false" ht="33.6" hidden="false" customHeight="false" outlineLevel="0" collapsed="false">
      <c r="A14" s="32"/>
      <c r="B14" s="32" t="s">
        <v>109</v>
      </c>
      <c r="C14" s="49" t="n">
        <v>5010060070</v>
      </c>
      <c r="D14" s="69" t="s">
        <v>110</v>
      </c>
      <c r="E14" s="70" t="n">
        <f aca="false">'приложение 10'!I121</f>
        <v>252000</v>
      </c>
    </row>
    <row r="15" customFormat="false" ht="33.6" hidden="false" customHeight="false" outlineLevel="0" collapsed="false">
      <c r="A15" s="32"/>
      <c r="B15" s="32" t="s">
        <v>111</v>
      </c>
      <c r="C15" s="49" t="n">
        <v>5020000000</v>
      </c>
      <c r="D15" s="69"/>
      <c r="E15" s="70" t="n">
        <f aca="false">E16+E20+E23+E26+E34+E30+E38+E41</f>
        <v>205870498.36</v>
      </c>
    </row>
    <row r="16" customFormat="false" ht="33.6" hidden="false" customHeight="false" outlineLevel="0" collapsed="false">
      <c r="A16" s="32"/>
      <c r="B16" s="71" t="s">
        <v>105</v>
      </c>
      <c r="C16" s="49" t="n">
        <v>5020000190</v>
      </c>
      <c r="D16" s="69"/>
      <c r="E16" s="70" t="n">
        <f aca="false">E17+E18+E19</f>
        <v>183437281.36</v>
      </c>
    </row>
    <row r="17" customFormat="false" ht="87.25" hidden="false" customHeight="true" outlineLevel="0" collapsed="false">
      <c r="A17" s="32"/>
      <c r="B17" s="32" t="s">
        <v>106</v>
      </c>
      <c r="C17" s="49" t="n">
        <v>5020000190</v>
      </c>
      <c r="D17" s="69" t="s">
        <v>107</v>
      </c>
      <c r="E17" s="70" t="n">
        <f aca="false">'приложение 10'!I36+'приложение 10'!I348+'приложение 10'!I394+'приложение 10'!I415+'приложение 10'!I553+'приложение 10'!I664+'приложение 10'!I739+'приложение 10'!I790</f>
        <v>183416181.36</v>
      </c>
    </row>
    <row r="18" customFormat="false" ht="33.6" hidden="true" customHeight="false" outlineLevel="0" collapsed="false">
      <c r="A18" s="32"/>
      <c r="B18" s="32" t="s">
        <v>109</v>
      </c>
      <c r="C18" s="49" t="n">
        <v>5020000190</v>
      </c>
      <c r="D18" s="69" t="s">
        <v>110</v>
      </c>
      <c r="E18" s="70" t="n">
        <f aca="false">'приложение 10'!I416+'приложение 10'!I554</f>
        <v>0</v>
      </c>
    </row>
    <row r="19" customFormat="false" ht="17.6" hidden="false" customHeight="false" outlineLevel="0" collapsed="false">
      <c r="A19" s="32"/>
      <c r="B19" s="32" t="s">
        <v>112</v>
      </c>
      <c r="C19" s="49" t="n">
        <v>5020000190</v>
      </c>
      <c r="D19" s="69" t="s">
        <v>113</v>
      </c>
      <c r="E19" s="70" t="n">
        <f aca="false">'приложение 10'!I37+'приложение 10'!I349+'приложение 10'!I395+'приложение 10'!I417+'приложение 10'!I555+'приложение 10'!I665+'приложение 10'!I740+'приложение 10'!I791</f>
        <v>21100</v>
      </c>
    </row>
    <row r="20" customFormat="false" ht="161.6" hidden="false" customHeight="false" outlineLevel="0" collapsed="false">
      <c r="A20" s="32"/>
      <c r="B20" s="32" t="s">
        <v>114</v>
      </c>
      <c r="C20" s="49" t="n">
        <v>5020060870</v>
      </c>
      <c r="D20" s="69"/>
      <c r="E20" s="70" t="n">
        <f aca="false">E21+E22</f>
        <v>933215</v>
      </c>
    </row>
    <row r="21" customFormat="false" ht="83.8" hidden="false" customHeight="true" outlineLevel="0" collapsed="false">
      <c r="A21" s="32"/>
      <c r="B21" s="32" t="s">
        <v>106</v>
      </c>
      <c r="C21" s="49" t="n">
        <v>5020060870</v>
      </c>
      <c r="D21" s="69" t="s">
        <v>107</v>
      </c>
      <c r="E21" s="70" t="n">
        <f aca="false">'приложение 10'!I39</f>
        <v>933215</v>
      </c>
    </row>
    <row r="22" customFormat="false" ht="33.6" hidden="true" customHeight="false" outlineLevel="0" collapsed="false">
      <c r="A22" s="32"/>
      <c r="B22" s="32" t="s">
        <v>109</v>
      </c>
      <c r="C22" s="49" t="n">
        <v>5020060870</v>
      </c>
      <c r="D22" s="69" t="s">
        <v>110</v>
      </c>
      <c r="E22" s="70" t="n">
        <f aca="false">'приложение 10'!I40</f>
        <v>0</v>
      </c>
    </row>
    <row r="23" customFormat="false" ht="49.6" hidden="false" customHeight="false" outlineLevel="0" collapsed="false">
      <c r="A23" s="32"/>
      <c r="B23" s="72" t="s">
        <v>115</v>
      </c>
      <c r="C23" s="49" t="n">
        <v>5020060910</v>
      </c>
      <c r="D23" s="73"/>
      <c r="E23" s="70" t="n">
        <f aca="false">E24+E25</f>
        <v>2022430</v>
      </c>
    </row>
    <row r="24" customFormat="false" ht="83.8" hidden="false" customHeight="true" outlineLevel="0" collapsed="false">
      <c r="A24" s="32"/>
      <c r="B24" s="32" t="s">
        <v>106</v>
      </c>
      <c r="C24" s="49" t="n">
        <v>5020060910</v>
      </c>
      <c r="D24" s="69" t="s">
        <v>107</v>
      </c>
      <c r="E24" s="70" t="n">
        <f aca="false">'приложение 10'!I397</f>
        <v>1860430</v>
      </c>
    </row>
    <row r="25" customFormat="false" ht="33.6" hidden="false" customHeight="false" outlineLevel="0" collapsed="false">
      <c r="A25" s="32"/>
      <c r="B25" s="32" t="s">
        <v>109</v>
      </c>
      <c r="C25" s="49" t="n">
        <v>5020060910</v>
      </c>
      <c r="D25" s="69" t="s">
        <v>110</v>
      </c>
      <c r="E25" s="70" t="n">
        <f aca="false">'приложение 10'!I398</f>
        <v>162000</v>
      </c>
    </row>
    <row r="26" customFormat="false" ht="225.6" hidden="false" customHeight="false" outlineLevel="0" collapsed="false">
      <c r="A26" s="32"/>
      <c r="B26" s="32" t="s">
        <v>116</v>
      </c>
      <c r="C26" s="49" t="n">
        <v>5020069170</v>
      </c>
      <c r="D26" s="74"/>
      <c r="E26" s="70" t="n">
        <f aca="false">E27+E28+E29</f>
        <v>1242200</v>
      </c>
    </row>
    <row r="27" customFormat="false" ht="88.4" hidden="false" customHeight="true" outlineLevel="0" collapsed="false">
      <c r="A27" s="32"/>
      <c r="B27" s="32" t="s">
        <v>117</v>
      </c>
      <c r="C27" s="49" t="n">
        <v>5020069170</v>
      </c>
      <c r="D27" s="74" t="n">
        <v>100</v>
      </c>
      <c r="E27" s="70" t="n">
        <f aca="false">'приложение 10'!I815</f>
        <v>1242200</v>
      </c>
    </row>
    <row r="28" customFormat="false" ht="33.6" hidden="true" customHeight="false" outlineLevel="0" collapsed="false">
      <c r="A28" s="32"/>
      <c r="B28" s="32" t="s">
        <v>109</v>
      </c>
      <c r="C28" s="49" t="n">
        <v>5020069170</v>
      </c>
      <c r="D28" s="69" t="s">
        <v>110</v>
      </c>
      <c r="E28" s="70" t="n">
        <f aca="false">'приложение 10'!I816</f>
        <v>0</v>
      </c>
    </row>
    <row r="29" customFormat="false" ht="17.6" hidden="true" customHeight="false" outlineLevel="0" collapsed="false">
      <c r="A29" s="32"/>
      <c r="B29" s="32" t="s">
        <v>112</v>
      </c>
      <c r="C29" s="49" t="n">
        <v>5020069170</v>
      </c>
      <c r="D29" s="69" t="s">
        <v>113</v>
      </c>
      <c r="E29" s="70" t="n">
        <f aca="false">'приложение 10'!I817</f>
        <v>0</v>
      </c>
    </row>
    <row r="30" customFormat="false" ht="87.25" hidden="false" customHeight="true" outlineLevel="0" collapsed="false">
      <c r="A30" s="32"/>
      <c r="B30" s="32" t="s">
        <v>118</v>
      </c>
      <c r="C30" s="49" t="n">
        <v>5020069180</v>
      </c>
      <c r="D30" s="73"/>
      <c r="E30" s="70" t="n">
        <f aca="false">E31+E32+E33</f>
        <v>923300</v>
      </c>
    </row>
    <row r="31" customFormat="false" ht="81.6" hidden="false" customHeight="false" outlineLevel="0" collapsed="false">
      <c r="A31" s="32"/>
      <c r="B31" s="32" t="s">
        <v>117</v>
      </c>
      <c r="C31" s="49" t="n">
        <v>5020069180</v>
      </c>
      <c r="D31" s="73" t="n">
        <v>100</v>
      </c>
      <c r="E31" s="70" t="n">
        <f aca="false">'приложение 10'!I819</f>
        <v>923300</v>
      </c>
    </row>
    <row r="32" customFormat="false" ht="33.6" hidden="true" customHeight="false" outlineLevel="0" collapsed="false">
      <c r="A32" s="32"/>
      <c r="B32" s="32" t="s">
        <v>109</v>
      </c>
      <c r="C32" s="49" t="n">
        <v>5020069180</v>
      </c>
      <c r="D32" s="73" t="n">
        <v>200</v>
      </c>
      <c r="E32" s="70" t="n">
        <f aca="false">'приложение 10'!I820</f>
        <v>0</v>
      </c>
    </row>
    <row r="33" customFormat="false" ht="17.6" hidden="true" customHeight="false" outlineLevel="0" collapsed="false">
      <c r="A33" s="32"/>
      <c r="B33" s="32" t="s">
        <v>112</v>
      </c>
      <c r="C33" s="49" t="n">
        <v>5020069180</v>
      </c>
      <c r="D33" s="73" t="n">
        <v>800</v>
      </c>
      <c r="E33" s="70" t="n">
        <f aca="false">'приложение 10'!I821</f>
        <v>0</v>
      </c>
    </row>
    <row r="34" customFormat="false" ht="70" hidden="false" customHeight="true" outlineLevel="0" collapsed="false">
      <c r="A34" s="32"/>
      <c r="B34" s="32" t="s">
        <v>119</v>
      </c>
      <c r="C34" s="49" t="n">
        <v>5020069190</v>
      </c>
      <c r="D34" s="73"/>
      <c r="E34" s="70" t="n">
        <f aca="false">E35+E36+E37</f>
        <v>11292600</v>
      </c>
    </row>
    <row r="35" customFormat="false" ht="81.5" hidden="false" customHeight="true" outlineLevel="0" collapsed="false">
      <c r="A35" s="32"/>
      <c r="B35" s="32" t="s">
        <v>117</v>
      </c>
      <c r="C35" s="49" t="n">
        <v>5020069190</v>
      </c>
      <c r="D35" s="73" t="n">
        <v>100</v>
      </c>
      <c r="E35" s="70" t="n">
        <f aca="false">'приложение 10'!I823</f>
        <v>10842000</v>
      </c>
    </row>
    <row r="36" customFormat="false" ht="33.6" hidden="false" customHeight="false" outlineLevel="0" collapsed="false">
      <c r="A36" s="32"/>
      <c r="B36" s="32" t="s">
        <v>109</v>
      </c>
      <c r="C36" s="49" t="n">
        <v>5020069190</v>
      </c>
      <c r="D36" s="73" t="n">
        <v>200</v>
      </c>
      <c r="E36" s="70" t="n">
        <f aca="false">'приложение 10'!I824</f>
        <v>450000</v>
      </c>
    </row>
    <row r="37" customFormat="false" ht="17.6" hidden="false" customHeight="false" outlineLevel="0" collapsed="false">
      <c r="A37" s="32"/>
      <c r="B37" s="32" t="s">
        <v>112</v>
      </c>
      <c r="C37" s="49" t="n">
        <v>5020069190</v>
      </c>
      <c r="D37" s="73" t="n">
        <v>800</v>
      </c>
      <c r="E37" s="70" t="n">
        <f aca="false">'приложение 10'!I825</f>
        <v>600</v>
      </c>
    </row>
    <row r="38" customFormat="false" ht="72.3" hidden="false" customHeight="true" outlineLevel="0" collapsed="false">
      <c r="A38" s="32"/>
      <c r="B38" s="32" t="s">
        <v>120</v>
      </c>
      <c r="C38" s="49" t="n">
        <v>5020069200</v>
      </c>
      <c r="D38" s="69"/>
      <c r="E38" s="70" t="n">
        <f aca="false">E39+E40</f>
        <v>5086257</v>
      </c>
    </row>
    <row r="39" customFormat="false" ht="94.1" hidden="false" customHeight="true" outlineLevel="0" collapsed="false">
      <c r="A39" s="32"/>
      <c r="B39" s="32" t="s">
        <v>106</v>
      </c>
      <c r="C39" s="49" t="n">
        <v>5020069200</v>
      </c>
      <c r="D39" s="69" t="s">
        <v>107</v>
      </c>
      <c r="E39" s="70" t="n">
        <f aca="false">'приложение 10'!I42</f>
        <v>4986257</v>
      </c>
    </row>
    <row r="40" customFormat="false" ht="33.6" hidden="false" customHeight="false" outlineLevel="0" collapsed="false">
      <c r="A40" s="32"/>
      <c r="B40" s="32" t="s">
        <v>109</v>
      </c>
      <c r="C40" s="49" t="n">
        <v>5020069200</v>
      </c>
      <c r="D40" s="69" t="s">
        <v>110</v>
      </c>
      <c r="E40" s="70" t="n">
        <f aca="false">'приложение 10'!I43</f>
        <v>100000</v>
      </c>
    </row>
    <row r="41" customFormat="false" ht="195.15" hidden="false" customHeight="true" outlineLevel="0" collapsed="false">
      <c r="A41" s="32"/>
      <c r="B41" s="28" t="s">
        <v>121</v>
      </c>
      <c r="C41" s="75" t="n">
        <v>5020069210</v>
      </c>
      <c r="D41" s="76"/>
      <c r="E41" s="70" t="n">
        <f aca="false">E42</f>
        <v>933215</v>
      </c>
    </row>
    <row r="42" customFormat="false" ht="88.4" hidden="false" customHeight="true" outlineLevel="0" collapsed="false">
      <c r="A42" s="32"/>
      <c r="B42" s="28" t="s">
        <v>106</v>
      </c>
      <c r="C42" s="75" t="n">
        <v>5020069210</v>
      </c>
      <c r="D42" s="76" t="s">
        <v>107</v>
      </c>
      <c r="E42" s="70" t="n">
        <f aca="false">'приложение 10'!I45</f>
        <v>933215</v>
      </c>
    </row>
    <row r="43" customFormat="false" ht="33.6" hidden="false" customHeight="false" outlineLevel="0" collapsed="false">
      <c r="A43" s="32"/>
      <c r="B43" s="32" t="s">
        <v>122</v>
      </c>
      <c r="C43" s="49" t="n">
        <v>5030000000</v>
      </c>
      <c r="D43" s="69"/>
      <c r="E43" s="70" t="n">
        <f aca="false">E44</f>
        <v>21986683.22</v>
      </c>
    </row>
    <row r="44" customFormat="false" ht="49.6" hidden="false" customHeight="false" outlineLevel="0" collapsed="false">
      <c r="A44" s="32"/>
      <c r="B44" s="32" t="s">
        <v>123</v>
      </c>
      <c r="C44" s="49" t="n">
        <v>5030010030</v>
      </c>
      <c r="D44" s="69"/>
      <c r="E44" s="70" t="n">
        <f aca="false">E45+E46</f>
        <v>21986683.22</v>
      </c>
    </row>
    <row r="45" customFormat="false" ht="33.6" hidden="false" customHeight="false" outlineLevel="0" collapsed="false">
      <c r="A45" s="32"/>
      <c r="B45" s="32" t="s">
        <v>109</v>
      </c>
      <c r="C45" s="49" t="n">
        <v>5030010030</v>
      </c>
      <c r="D45" s="69" t="s">
        <v>110</v>
      </c>
      <c r="E45" s="70" t="n">
        <f aca="false">'приложение 10'!I24+'приложение 10'!I381+'приложение 10'!I388+'приложение 10'!I420+'приложение 10'!I747+'приложение 10'!I432+'приложение 10'!I354+'приложение 10'!I624+'приложение 10'!I695+'приложение 10'!I59</f>
        <v>20012483.22</v>
      </c>
    </row>
    <row r="46" customFormat="false" ht="17.6" hidden="false" customHeight="false" outlineLevel="0" collapsed="false">
      <c r="A46" s="32"/>
      <c r="B46" s="32" t="s">
        <v>112</v>
      </c>
      <c r="C46" s="49" t="n">
        <v>5030010030</v>
      </c>
      <c r="D46" s="69" t="s">
        <v>113</v>
      </c>
      <c r="E46" s="70" t="n">
        <f aca="false">'приложение 10'!I433+'приложение 10'!I60</f>
        <v>1974200</v>
      </c>
    </row>
    <row r="47" customFormat="false" ht="33.6" hidden="false" customHeight="false" outlineLevel="0" collapsed="false">
      <c r="A47" s="32"/>
      <c r="B47" s="28" t="s">
        <v>124</v>
      </c>
      <c r="C47" s="75" t="n">
        <v>5040000000</v>
      </c>
      <c r="D47" s="76"/>
      <c r="E47" s="70" t="n">
        <f aca="false">E48</f>
        <v>1950000</v>
      </c>
    </row>
    <row r="48" customFormat="false" ht="33.6" hidden="false" customHeight="false" outlineLevel="0" collapsed="false">
      <c r="A48" s="32"/>
      <c r="B48" s="28" t="s">
        <v>125</v>
      </c>
      <c r="C48" s="75" t="n">
        <v>5040010560</v>
      </c>
      <c r="D48" s="76"/>
      <c r="E48" s="70" t="n">
        <f aca="false">E49</f>
        <v>1950000</v>
      </c>
    </row>
    <row r="49" customFormat="false" ht="33.6" hidden="false" customHeight="false" outlineLevel="0" collapsed="false">
      <c r="A49" s="32"/>
      <c r="B49" s="28" t="s">
        <v>109</v>
      </c>
      <c r="C49" s="75" t="n">
        <v>5040010560</v>
      </c>
      <c r="D49" s="76" t="s">
        <v>110</v>
      </c>
      <c r="E49" s="70" t="n">
        <f aca="false">'приложение 10'!I63</f>
        <v>1950000</v>
      </c>
    </row>
    <row r="50" customFormat="false" ht="33.6" hidden="false" customHeight="false" outlineLevel="0" collapsed="false">
      <c r="A50" s="32"/>
      <c r="B50" s="28" t="s">
        <v>126</v>
      </c>
      <c r="C50" s="75" t="n">
        <v>5050000000</v>
      </c>
      <c r="D50" s="76"/>
      <c r="E50" s="70" t="n">
        <f aca="false">E51</f>
        <v>4787205</v>
      </c>
    </row>
    <row r="51" customFormat="false" ht="33.6" hidden="false" customHeight="false" outlineLevel="0" collapsed="false">
      <c r="A51" s="32"/>
      <c r="B51" s="28" t="s">
        <v>127</v>
      </c>
      <c r="C51" s="75" t="n">
        <v>5050010780</v>
      </c>
      <c r="D51" s="76"/>
      <c r="E51" s="70" t="n">
        <f aca="false">E52</f>
        <v>4787205</v>
      </c>
    </row>
    <row r="52" customFormat="false" ht="33.6" hidden="false" customHeight="false" outlineLevel="0" collapsed="false">
      <c r="A52" s="32"/>
      <c r="B52" s="28" t="s">
        <v>109</v>
      </c>
      <c r="C52" s="75" t="n">
        <v>5050010780</v>
      </c>
      <c r="D52" s="76" t="s">
        <v>110</v>
      </c>
      <c r="E52" s="70" t="n">
        <f aca="false">'приложение 10'!I66</f>
        <v>4787205</v>
      </c>
    </row>
    <row r="53" s="64" customFormat="true" ht="33.6" hidden="false" customHeight="false" outlineLevel="0" collapsed="false">
      <c r="A53" s="60" t="s">
        <v>35</v>
      </c>
      <c r="B53" s="60" t="s">
        <v>128</v>
      </c>
      <c r="C53" s="66" t="n">
        <v>5100000000</v>
      </c>
      <c r="D53" s="77"/>
      <c r="E53" s="68" t="n">
        <f aca="false">E54</f>
        <v>28827800</v>
      </c>
      <c r="G53" s="65"/>
    </row>
    <row r="54" customFormat="false" ht="49.6" hidden="false" customHeight="false" outlineLevel="0" collapsed="false">
      <c r="A54" s="32"/>
      <c r="B54" s="28" t="s">
        <v>129</v>
      </c>
      <c r="C54" s="75" t="n">
        <v>5110000000</v>
      </c>
      <c r="D54" s="76"/>
      <c r="E54" s="70" t="n">
        <f aca="false">E57+E55</f>
        <v>28827800</v>
      </c>
    </row>
    <row r="55" customFormat="false" ht="49.6" hidden="false" customHeight="false" outlineLevel="0" collapsed="false">
      <c r="A55" s="32"/>
      <c r="B55" s="28" t="s">
        <v>130</v>
      </c>
      <c r="C55" s="75" t="n">
        <v>5110011050</v>
      </c>
      <c r="D55" s="76"/>
      <c r="E55" s="70" t="n">
        <f aca="false">E56</f>
        <v>8827800</v>
      </c>
    </row>
    <row r="56" customFormat="false" ht="17.6" hidden="false" customHeight="false" outlineLevel="0" collapsed="false">
      <c r="A56" s="32"/>
      <c r="B56" s="28" t="s">
        <v>131</v>
      </c>
      <c r="C56" s="75" t="n">
        <v>5110011050</v>
      </c>
      <c r="D56" s="76" t="s">
        <v>132</v>
      </c>
      <c r="E56" s="70" t="n">
        <f aca="false">'приложение 10'!I363</f>
        <v>8827800</v>
      </c>
    </row>
    <row r="57" customFormat="false" ht="33.6" hidden="false" customHeight="false" outlineLevel="0" collapsed="false">
      <c r="A57" s="32"/>
      <c r="B57" s="28" t="s">
        <v>133</v>
      </c>
      <c r="C57" s="75" t="s">
        <v>134</v>
      </c>
      <c r="D57" s="76"/>
      <c r="E57" s="70" t="n">
        <f aca="false">E58</f>
        <v>20000000</v>
      </c>
    </row>
    <row r="58" customFormat="false" ht="17.6" hidden="false" customHeight="false" outlineLevel="0" collapsed="false">
      <c r="A58" s="32"/>
      <c r="B58" s="28" t="s">
        <v>131</v>
      </c>
      <c r="C58" s="75" t="s">
        <v>134</v>
      </c>
      <c r="D58" s="76" t="s">
        <v>132</v>
      </c>
      <c r="E58" s="70" t="n">
        <f aca="false">'приложение 10'!I360</f>
        <v>20000000</v>
      </c>
    </row>
    <row r="59" s="64" customFormat="true" ht="33.6" hidden="false" customHeight="false" outlineLevel="0" collapsed="false">
      <c r="A59" s="60" t="s">
        <v>43</v>
      </c>
      <c r="B59" s="60" t="s">
        <v>135</v>
      </c>
      <c r="C59" s="66" t="n">
        <v>5200000000</v>
      </c>
      <c r="D59" s="77"/>
      <c r="E59" s="68" t="n">
        <f aca="false">E60+E65+E75+E81+E91+E96+E86+E70</f>
        <v>347706380</v>
      </c>
      <c r="G59" s="65"/>
    </row>
    <row r="60" customFormat="false" ht="17.6" hidden="false" customHeight="false" outlineLevel="0" collapsed="false">
      <c r="A60" s="32"/>
      <c r="B60" s="32" t="s">
        <v>136</v>
      </c>
      <c r="C60" s="49" t="n">
        <v>5210000000</v>
      </c>
      <c r="D60" s="69"/>
      <c r="E60" s="70" t="n">
        <f aca="false">E61</f>
        <v>163169000</v>
      </c>
    </row>
    <row r="61" customFormat="false" ht="33.6" hidden="false" customHeight="false" outlineLevel="0" collapsed="false">
      <c r="A61" s="32"/>
      <c r="B61" s="71" t="s">
        <v>137</v>
      </c>
      <c r="C61" s="49" t="n">
        <v>5210000590</v>
      </c>
      <c r="D61" s="69"/>
      <c r="E61" s="70" t="n">
        <f aca="false">E62+E63+E64</f>
        <v>163169000</v>
      </c>
    </row>
    <row r="62" customFormat="false" ht="87.25" hidden="false" customHeight="true" outlineLevel="0" collapsed="false">
      <c r="A62" s="32"/>
      <c r="B62" s="32" t="s">
        <v>106</v>
      </c>
      <c r="C62" s="49" t="n">
        <v>5210000590</v>
      </c>
      <c r="D62" s="69" t="s">
        <v>107</v>
      </c>
      <c r="E62" s="70" t="n">
        <f aca="false">'приложение 10'!I279+'приложение 10'!I70</f>
        <v>146512477.2</v>
      </c>
    </row>
    <row r="63" customFormat="false" ht="33.6" hidden="false" customHeight="false" outlineLevel="0" collapsed="false">
      <c r="A63" s="32"/>
      <c r="B63" s="32" t="s">
        <v>109</v>
      </c>
      <c r="C63" s="49" t="n">
        <v>5210000590</v>
      </c>
      <c r="D63" s="69" t="s">
        <v>110</v>
      </c>
      <c r="E63" s="70" t="n">
        <f aca="false">'приложение 10'!I280+'приложение 10'!I71</f>
        <v>16486622.8</v>
      </c>
    </row>
    <row r="64" customFormat="false" ht="17.6" hidden="false" customHeight="false" outlineLevel="0" collapsed="false">
      <c r="A64" s="32"/>
      <c r="B64" s="32" t="s">
        <v>112</v>
      </c>
      <c r="C64" s="49" t="n">
        <v>5210000590</v>
      </c>
      <c r="D64" s="69" t="s">
        <v>113</v>
      </c>
      <c r="E64" s="70" t="n">
        <f aca="false">'приложение 10'!I281+'приложение 10'!I72</f>
        <v>169900</v>
      </c>
    </row>
    <row r="65" customFormat="false" ht="33.6" hidden="false" customHeight="false" outlineLevel="0" collapsed="false">
      <c r="A65" s="32"/>
      <c r="B65" s="78" t="s">
        <v>138</v>
      </c>
      <c r="C65" s="49" t="n">
        <v>5220000000</v>
      </c>
      <c r="D65" s="69"/>
      <c r="E65" s="70" t="n">
        <f aca="false">E66</f>
        <v>42106200</v>
      </c>
    </row>
    <row r="66" customFormat="false" ht="33.6" hidden="false" customHeight="false" outlineLevel="0" collapsed="false">
      <c r="A66" s="32"/>
      <c r="B66" s="71" t="s">
        <v>137</v>
      </c>
      <c r="C66" s="49" t="n">
        <v>5220000590</v>
      </c>
      <c r="D66" s="69"/>
      <c r="E66" s="70" t="n">
        <f aca="false">E67+E68+E69</f>
        <v>42106200</v>
      </c>
    </row>
    <row r="67" customFormat="false" ht="87.25" hidden="false" customHeight="true" outlineLevel="0" collapsed="false">
      <c r="A67" s="32"/>
      <c r="B67" s="32" t="s">
        <v>106</v>
      </c>
      <c r="C67" s="49" t="n">
        <v>5220000590</v>
      </c>
      <c r="D67" s="69" t="s">
        <v>107</v>
      </c>
      <c r="E67" s="70" t="n">
        <f aca="false">'приложение 10'!I75</f>
        <v>24117500</v>
      </c>
    </row>
    <row r="68" customFormat="false" ht="33.6" hidden="false" customHeight="false" outlineLevel="0" collapsed="false">
      <c r="A68" s="32"/>
      <c r="B68" s="32" t="s">
        <v>109</v>
      </c>
      <c r="C68" s="49" t="n">
        <v>5220000590</v>
      </c>
      <c r="D68" s="69" t="s">
        <v>110</v>
      </c>
      <c r="E68" s="70" t="n">
        <f aca="false">'приложение 10'!I76</f>
        <v>17875500</v>
      </c>
    </row>
    <row r="69" customFormat="false" ht="17.6" hidden="false" customHeight="false" outlineLevel="0" collapsed="false">
      <c r="A69" s="32"/>
      <c r="B69" s="32" t="s">
        <v>112</v>
      </c>
      <c r="C69" s="49" t="n">
        <v>5220000590</v>
      </c>
      <c r="D69" s="69" t="s">
        <v>113</v>
      </c>
      <c r="E69" s="70" t="n">
        <f aca="false">'приложение 10'!I77</f>
        <v>113200</v>
      </c>
    </row>
    <row r="70" customFormat="false" ht="17.6" hidden="false" customHeight="false" outlineLevel="0" collapsed="false">
      <c r="A70" s="32"/>
      <c r="B70" s="28" t="s">
        <v>139</v>
      </c>
      <c r="C70" s="75" t="n">
        <v>5230000000</v>
      </c>
      <c r="D70" s="76"/>
      <c r="E70" s="70" t="n">
        <f aca="false">E71</f>
        <v>14914300</v>
      </c>
    </row>
    <row r="71" customFormat="false" ht="33.6" hidden="false" customHeight="false" outlineLevel="0" collapsed="false">
      <c r="A71" s="32"/>
      <c r="B71" s="28" t="s">
        <v>137</v>
      </c>
      <c r="C71" s="75" t="n">
        <v>5230000590</v>
      </c>
      <c r="D71" s="76"/>
      <c r="E71" s="70" t="n">
        <f aca="false">E72+E73+E74</f>
        <v>14914300</v>
      </c>
    </row>
    <row r="72" customFormat="false" ht="87.25" hidden="false" customHeight="true" outlineLevel="0" collapsed="false">
      <c r="A72" s="32"/>
      <c r="B72" s="28" t="s">
        <v>106</v>
      </c>
      <c r="C72" s="75" t="n">
        <v>5230000590</v>
      </c>
      <c r="D72" s="76" t="s">
        <v>107</v>
      </c>
      <c r="E72" s="70" t="n">
        <f aca="false">'приложение 10'!I80</f>
        <v>13190800</v>
      </c>
    </row>
    <row r="73" customFormat="false" ht="33.6" hidden="false" customHeight="false" outlineLevel="0" collapsed="false">
      <c r="A73" s="32"/>
      <c r="B73" s="28" t="s">
        <v>109</v>
      </c>
      <c r="C73" s="75" t="n">
        <v>5230000590</v>
      </c>
      <c r="D73" s="76" t="s">
        <v>110</v>
      </c>
      <c r="E73" s="70" t="n">
        <f aca="false">'приложение 10'!I81</f>
        <v>1450100</v>
      </c>
    </row>
    <row r="74" customFormat="false" ht="17.6" hidden="false" customHeight="false" outlineLevel="0" collapsed="false">
      <c r="A74" s="32"/>
      <c r="B74" s="28" t="s">
        <v>112</v>
      </c>
      <c r="C74" s="75" t="n">
        <v>5230000590</v>
      </c>
      <c r="D74" s="76" t="s">
        <v>113</v>
      </c>
      <c r="E74" s="70" t="n">
        <f aca="false">'приложение 10'!I82</f>
        <v>273400</v>
      </c>
    </row>
    <row r="75" customFormat="false" ht="17.6" hidden="false" customHeight="false" outlineLevel="0" collapsed="false">
      <c r="A75" s="32"/>
      <c r="B75" s="71" t="s">
        <v>140</v>
      </c>
      <c r="C75" s="49" t="n">
        <v>5240000000</v>
      </c>
      <c r="D75" s="69"/>
      <c r="E75" s="70" t="n">
        <f aca="false">E76</f>
        <v>42879400</v>
      </c>
    </row>
    <row r="76" customFormat="false" ht="33.6" hidden="false" customHeight="false" outlineLevel="0" collapsed="false">
      <c r="A76" s="32"/>
      <c r="B76" s="71" t="s">
        <v>137</v>
      </c>
      <c r="C76" s="49" t="n">
        <v>5240000590</v>
      </c>
      <c r="D76" s="69"/>
      <c r="E76" s="70" t="n">
        <f aca="false">E77+E78+E80+E79</f>
        <v>42879400</v>
      </c>
    </row>
    <row r="77" customFormat="false" ht="89.55" hidden="false" customHeight="true" outlineLevel="0" collapsed="false">
      <c r="A77" s="32"/>
      <c r="B77" s="32" t="s">
        <v>106</v>
      </c>
      <c r="C77" s="49" t="n">
        <v>5240000590</v>
      </c>
      <c r="D77" s="69" t="s">
        <v>107</v>
      </c>
      <c r="E77" s="70" t="n">
        <f aca="false">'приложение 10'!I107</f>
        <v>27874000</v>
      </c>
    </row>
    <row r="78" customFormat="false" ht="33.6" hidden="false" customHeight="false" outlineLevel="0" collapsed="false">
      <c r="A78" s="32"/>
      <c r="B78" s="32" t="s">
        <v>109</v>
      </c>
      <c r="C78" s="49" t="n">
        <v>5240000590</v>
      </c>
      <c r="D78" s="69" t="s">
        <v>110</v>
      </c>
      <c r="E78" s="70" t="n">
        <f aca="false">'приложение 10'!I108</f>
        <v>3000400</v>
      </c>
    </row>
    <row r="79" customFormat="false" ht="17.6" hidden="false" customHeight="false" outlineLevel="0" collapsed="false">
      <c r="A79" s="32"/>
      <c r="B79" s="32" t="s">
        <v>131</v>
      </c>
      <c r="C79" s="49" t="n">
        <v>5240000590</v>
      </c>
      <c r="D79" s="69" t="s">
        <v>132</v>
      </c>
      <c r="E79" s="70" t="n">
        <f aca="false">'приложение 10'!I109</f>
        <v>12000000</v>
      </c>
    </row>
    <row r="80" customFormat="false" ht="17.6" hidden="false" customHeight="false" outlineLevel="0" collapsed="false">
      <c r="A80" s="32"/>
      <c r="B80" s="32" t="s">
        <v>112</v>
      </c>
      <c r="C80" s="49" t="n">
        <v>5240000590</v>
      </c>
      <c r="D80" s="69" t="s">
        <v>113</v>
      </c>
      <c r="E80" s="70" t="n">
        <f aca="false">'приложение 10'!I110</f>
        <v>5000</v>
      </c>
    </row>
    <row r="81" customFormat="false" ht="17.6" hidden="false" customHeight="false" outlineLevel="0" collapsed="false">
      <c r="A81" s="32"/>
      <c r="B81" s="32" t="s">
        <v>141</v>
      </c>
      <c r="C81" s="49" t="n">
        <v>5250000000</v>
      </c>
      <c r="D81" s="73"/>
      <c r="E81" s="70" t="n">
        <f aca="false">E82</f>
        <v>38377680</v>
      </c>
    </row>
    <row r="82" customFormat="false" ht="33.6" hidden="false" customHeight="false" outlineLevel="0" collapsed="false">
      <c r="A82" s="32"/>
      <c r="B82" s="32" t="s">
        <v>137</v>
      </c>
      <c r="C82" s="49" t="n">
        <v>5250000590</v>
      </c>
      <c r="D82" s="73"/>
      <c r="E82" s="70" t="n">
        <f aca="false">E83+E84+E85</f>
        <v>38377680</v>
      </c>
    </row>
    <row r="83" customFormat="false" ht="87.25" hidden="false" customHeight="true" outlineLevel="0" collapsed="false">
      <c r="A83" s="32"/>
      <c r="B83" s="32" t="s">
        <v>106</v>
      </c>
      <c r="C83" s="49" t="n">
        <v>5250000590</v>
      </c>
      <c r="D83" s="73" t="n">
        <v>100</v>
      </c>
      <c r="E83" s="70" t="n">
        <f aca="false">'приложение 10'!I559+'приложение 10'!I669</f>
        <v>32828400</v>
      </c>
    </row>
    <row r="84" customFormat="false" ht="33.6" hidden="false" customHeight="false" outlineLevel="0" collapsed="false">
      <c r="A84" s="32"/>
      <c r="B84" s="32" t="s">
        <v>109</v>
      </c>
      <c r="C84" s="49" t="n">
        <v>5250000590</v>
      </c>
      <c r="D84" s="73" t="n">
        <v>200</v>
      </c>
      <c r="E84" s="70" t="n">
        <f aca="false">'приложение 10'!I560+'приложение 10'!I670</f>
        <v>5522206</v>
      </c>
    </row>
    <row r="85" customFormat="false" ht="17.6" hidden="false" customHeight="false" outlineLevel="0" collapsed="false">
      <c r="A85" s="32"/>
      <c r="B85" s="32" t="s">
        <v>112</v>
      </c>
      <c r="C85" s="49" t="n">
        <v>5250000590</v>
      </c>
      <c r="D85" s="73" t="n">
        <v>800</v>
      </c>
      <c r="E85" s="70" t="n">
        <f aca="false">'приложение 10'!I561+'приложение 10'!I671</f>
        <v>27074</v>
      </c>
    </row>
    <row r="86" customFormat="false" ht="17.6" hidden="false" customHeight="false" outlineLevel="0" collapsed="false">
      <c r="A86" s="32"/>
      <c r="B86" s="32" t="s">
        <v>142</v>
      </c>
      <c r="C86" s="49" t="n">
        <v>5260000000</v>
      </c>
      <c r="D86" s="69"/>
      <c r="E86" s="70" t="n">
        <f aca="false">E87</f>
        <v>20997000</v>
      </c>
    </row>
    <row r="87" customFormat="false" ht="33.6" hidden="false" customHeight="false" outlineLevel="0" collapsed="false">
      <c r="A87" s="32"/>
      <c r="B87" s="32" t="s">
        <v>137</v>
      </c>
      <c r="C87" s="49" t="n">
        <v>5260000590</v>
      </c>
      <c r="D87" s="69"/>
      <c r="E87" s="70" t="n">
        <f aca="false">E88+E89+E90</f>
        <v>20997000</v>
      </c>
    </row>
    <row r="88" customFormat="false" ht="84.95" hidden="false" customHeight="true" outlineLevel="0" collapsed="false">
      <c r="A88" s="32"/>
      <c r="B88" s="32" t="s">
        <v>106</v>
      </c>
      <c r="C88" s="49" t="n">
        <v>5260000590</v>
      </c>
      <c r="D88" s="69" t="s">
        <v>107</v>
      </c>
      <c r="E88" s="70" t="n">
        <f aca="false">'приложение 10'!I85</f>
        <v>17614000</v>
      </c>
    </row>
    <row r="89" customFormat="false" ht="33.6" hidden="false" customHeight="false" outlineLevel="0" collapsed="false">
      <c r="A89" s="32"/>
      <c r="B89" s="32" t="s">
        <v>109</v>
      </c>
      <c r="C89" s="49" t="n">
        <v>5260000590</v>
      </c>
      <c r="D89" s="69" t="s">
        <v>110</v>
      </c>
      <c r="E89" s="70" t="n">
        <f aca="false">'приложение 10'!I86</f>
        <v>2791400</v>
      </c>
    </row>
    <row r="90" customFormat="false" ht="17.6" hidden="false" customHeight="false" outlineLevel="0" collapsed="false">
      <c r="A90" s="32"/>
      <c r="B90" s="32" t="s">
        <v>112</v>
      </c>
      <c r="C90" s="49" t="n">
        <v>5260000590</v>
      </c>
      <c r="D90" s="69" t="s">
        <v>113</v>
      </c>
      <c r="E90" s="70" t="n">
        <f aca="false">'приложение 10'!I87</f>
        <v>591600</v>
      </c>
    </row>
    <row r="91" customFormat="false" ht="17.6" hidden="false" customHeight="false" outlineLevel="0" collapsed="false">
      <c r="A91" s="32"/>
      <c r="B91" s="32" t="s">
        <v>143</v>
      </c>
      <c r="C91" s="49" t="n">
        <v>5270000000</v>
      </c>
      <c r="D91" s="73"/>
      <c r="E91" s="70" t="n">
        <f aca="false">E92</f>
        <v>20789300</v>
      </c>
    </row>
    <row r="92" customFormat="false" ht="33.6" hidden="false" customHeight="false" outlineLevel="0" collapsed="false">
      <c r="A92" s="32"/>
      <c r="B92" s="32" t="s">
        <v>137</v>
      </c>
      <c r="C92" s="49" t="n">
        <v>5270000590</v>
      </c>
      <c r="D92" s="73"/>
      <c r="E92" s="70" t="n">
        <f aca="false">E93+E94+E95</f>
        <v>20789300</v>
      </c>
    </row>
    <row r="93" customFormat="false" ht="87.25" hidden="false" customHeight="true" outlineLevel="0" collapsed="false">
      <c r="A93" s="32"/>
      <c r="B93" s="32" t="s">
        <v>106</v>
      </c>
      <c r="C93" s="49" t="n">
        <v>5270000590</v>
      </c>
      <c r="D93" s="73" t="n">
        <v>100</v>
      </c>
      <c r="E93" s="70" t="n">
        <f aca="false">'приложение 10'!I753</f>
        <v>14680100</v>
      </c>
    </row>
    <row r="94" customFormat="false" ht="33.6" hidden="false" customHeight="false" outlineLevel="0" collapsed="false">
      <c r="A94" s="32"/>
      <c r="B94" s="32" t="s">
        <v>109</v>
      </c>
      <c r="C94" s="49" t="n">
        <v>5270000590</v>
      </c>
      <c r="D94" s="73" t="n">
        <v>200</v>
      </c>
      <c r="E94" s="70" t="n">
        <f aca="false">'приложение 10'!I754</f>
        <v>6104200</v>
      </c>
    </row>
    <row r="95" customFormat="false" ht="17.6" hidden="false" customHeight="false" outlineLevel="0" collapsed="false">
      <c r="A95" s="32"/>
      <c r="B95" s="32" t="s">
        <v>112</v>
      </c>
      <c r="C95" s="49" t="n">
        <v>5270000590</v>
      </c>
      <c r="D95" s="73" t="n">
        <v>800</v>
      </c>
      <c r="E95" s="70" t="n">
        <f aca="false">'приложение 10'!I755</f>
        <v>5000</v>
      </c>
    </row>
    <row r="96" customFormat="false" ht="49.6" hidden="false" customHeight="false" outlineLevel="0" collapsed="false">
      <c r="A96" s="32"/>
      <c r="B96" s="32" t="s">
        <v>144</v>
      </c>
      <c r="C96" s="49" t="n">
        <v>5280000000</v>
      </c>
      <c r="D96" s="69"/>
      <c r="E96" s="70" t="n">
        <f aca="false">E97</f>
        <v>4473500</v>
      </c>
    </row>
    <row r="97" customFormat="false" ht="33.6" hidden="false" customHeight="false" outlineLevel="0" collapsed="false">
      <c r="A97" s="32"/>
      <c r="B97" s="32" t="s">
        <v>145</v>
      </c>
      <c r="C97" s="49" t="n">
        <v>5280000590</v>
      </c>
      <c r="D97" s="69"/>
      <c r="E97" s="70" t="n">
        <f aca="false">E98+E99+E100</f>
        <v>4473500</v>
      </c>
    </row>
    <row r="98" customFormat="false" ht="88.4" hidden="false" customHeight="true" outlineLevel="0" collapsed="false">
      <c r="A98" s="32"/>
      <c r="B98" s="32" t="s">
        <v>106</v>
      </c>
      <c r="C98" s="49" t="n">
        <v>5280000590</v>
      </c>
      <c r="D98" s="69" t="s">
        <v>107</v>
      </c>
      <c r="E98" s="70" t="n">
        <f aca="false">'приложение 10'!I758</f>
        <v>4311500</v>
      </c>
    </row>
    <row r="99" customFormat="false" ht="33.6" hidden="false" customHeight="false" outlineLevel="0" collapsed="false">
      <c r="A99" s="32"/>
      <c r="B99" s="32" t="s">
        <v>109</v>
      </c>
      <c r="C99" s="49" t="n">
        <v>5280000590</v>
      </c>
      <c r="D99" s="69" t="s">
        <v>110</v>
      </c>
      <c r="E99" s="70" t="n">
        <f aca="false">'приложение 10'!I759</f>
        <v>161000</v>
      </c>
    </row>
    <row r="100" customFormat="false" ht="17.6" hidden="false" customHeight="false" outlineLevel="0" collapsed="false">
      <c r="A100" s="32"/>
      <c r="B100" s="32" t="s">
        <v>112</v>
      </c>
      <c r="C100" s="49" t="n">
        <v>5280000590</v>
      </c>
      <c r="D100" s="69" t="s">
        <v>113</v>
      </c>
      <c r="E100" s="70" t="n">
        <f aca="false">'приложение 10'!I760</f>
        <v>1000</v>
      </c>
    </row>
    <row r="101" s="64" customFormat="true" ht="49.6" hidden="false" customHeight="false" outlineLevel="0" collapsed="false">
      <c r="A101" s="60" t="s">
        <v>52</v>
      </c>
      <c r="B101" s="60" t="s">
        <v>146</v>
      </c>
      <c r="C101" s="66" t="n">
        <v>5300000000</v>
      </c>
      <c r="D101" s="77"/>
      <c r="E101" s="68" t="n">
        <f aca="false">E102+E107</f>
        <v>4187672.9</v>
      </c>
      <c r="G101" s="65"/>
    </row>
    <row r="102" customFormat="false" ht="17.6" hidden="false" customHeight="false" outlineLevel="0" collapsed="false">
      <c r="A102" s="32"/>
      <c r="B102" s="71" t="s">
        <v>147</v>
      </c>
      <c r="C102" s="49" t="n">
        <v>5310000000</v>
      </c>
      <c r="D102" s="69"/>
      <c r="E102" s="70" t="n">
        <f aca="false">E103</f>
        <v>1890700</v>
      </c>
    </row>
    <row r="103" customFormat="false" ht="17.6" hidden="false" customHeight="false" outlineLevel="0" collapsed="false">
      <c r="A103" s="32"/>
      <c r="B103" s="28" t="s">
        <v>148</v>
      </c>
      <c r="C103" s="75" t="n">
        <v>5310010350</v>
      </c>
      <c r="D103" s="76"/>
      <c r="E103" s="70" t="n">
        <f aca="false">E104+E105+E106</f>
        <v>1890700</v>
      </c>
    </row>
    <row r="104" customFormat="false" ht="88.4" hidden="false" customHeight="true" outlineLevel="0" collapsed="false">
      <c r="A104" s="32"/>
      <c r="B104" s="28" t="s">
        <v>106</v>
      </c>
      <c r="C104" s="75" t="n">
        <v>5310010350</v>
      </c>
      <c r="D104" s="76" t="s">
        <v>107</v>
      </c>
      <c r="E104" s="70" t="n">
        <f aca="false">'приложение 10'!I764</f>
        <v>20000</v>
      </c>
    </row>
    <row r="105" customFormat="false" ht="33.6" hidden="false" customHeight="false" outlineLevel="0" collapsed="false">
      <c r="A105" s="32"/>
      <c r="B105" s="28" t="s">
        <v>109</v>
      </c>
      <c r="C105" s="75" t="n">
        <v>5310010350</v>
      </c>
      <c r="D105" s="76" t="s">
        <v>110</v>
      </c>
      <c r="E105" s="70" t="n">
        <f aca="false">'приложение 10'!I765</f>
        <v>1420700</v>
      </c>
    </row>
    <row r="106" customFormat="false" ht="33.6" hidden="false" customHeight="false" outlineLevel="0" collapsed="false">
      <c r="A106" s="32"/>
      <c r="B106" s="28" t="s">
        <v>149</v>
      </c>
      <c r="C106" s="75" t="n">
        <v>5310010350</v>
      </c>
      <c r="D106" s="76" t="s">
        <v>150</v>
      </c>
      <c r="E106" s="70" t="n">
        <f aca="false">'приложение 10'!I766</f>
        <v>450000</v>
      </c>
    </row>
    <row r="107" customFormat="false" ht="17.6" hidden="false" customHeight="false" outlineLevel="0" collapsed="false">
      <c r="A107" s="32"/>
      <c r="B107" s="28" t="s">
        <v>151</v>
      </c>
      <c r="C107" s="75" t="n">
        <v>5320000000</v>
      </c>
      <c r="D107" s="76"/>
      <c r="E107" s="79" t="n">
        <f aca="false">E108</f>
        <v>2296972.9</v>
      </c>
    </row>
    <row r="108" customFormat="false" ht="49.6" hidden="false" customHeight="false" outlineLevel="0" collapsed="false">
      <c r="A108" s="32"/>
      <c r="B108" s="28" t="s">
        <v>152</v>
      </c>
      <c r="C108" s="75" t="n">
        <v>5320010360</v>
      </c>
      <c r="D108" s="76"/>
      <c r="E108" s="79" t="n">
        <f aca="false">E109+E111+E110</f>
        <v>2296972.9</v>
      </c>
    </row>
    <row r="109" customFormat="false" ht="87.25" hidden="false" customHeight="true" outlineLevel="0" collapsed="false">
      <c r="A109" s="32"/>
      <c r="B109" s="28" t="s">
        <v>106</v>
      </c>
      <c r="C109" s="75" t="n">
        <v>5320010360</v>
      </c>
      <c r="D109" s="76" t="s">
        <v>107</v>
      </c>
      <c r="E109" s="79" t="n">
        <f aca="false">'приложение 10'!I769</f>
        <v>923665.02</v>
      </c>
    </row>
    <row r="110" customFormat="false" ht="87.25" hidden="false" customHeight="true" outlineLevel="0" collapsed="false">
      <c r="A110" s="32"/>
      <c r="B110" s="28" t="s">
        <v>153</v>
      </c>
      <c r="C110" s="75" t="n">
        <v>5320010360</v>
      </c>
      <c r="D110" s="76" t="s">
        <v>154</v>
      </c>
      <c r="E110" s="79" t="n">
        <f aca="false">'приложение 10'!I548</f>
        <v>1296972.9</v>
      </c>
    </row>
    <row r="111" customFormat="false" ht="17.6" hidden="false" customHeight="false" outlineLevel="0" collapsed="false">
      <c r="A111" s="32"/>
      <c r="B111" s="28" t="s">
        <v>112</v>
      </c>
      <c r="C111" s="75" t="n">
        <v>5320010360</v>
      </c>
      <c r="D111" s="76" t="s">
        <v>113</v>
      </c>
      <c r="E111" s="79" t="n">
        <f aca="false">'приложение 10'!I770</f>
        <v>76334.98</v>
      </c>
    </row>
    <row r="112" s="64" customFormat="true" ht="33.6" hidden="false" customHeight="false" outlineLevel="0" collapsed="false">
      <c r="A112" s="60" t="s">
        <v>57</v>
      </c>
      <c r="B112" s="60" t="s">
        <v>155</v>
      </c>
      <c r="C112" s="66" t="n">
        <v>5400000000</v>
      </c>
      <c r="D112" s="80"/>
      <c r="E112" s="68" t="n">
        <f aca="false">E113</f>
        <v>88765400</v>
      </c>
      <c r="G112" s="65"/>
    </row>
    <row r="113" customFormat="false" ht="17.6" hidden="false" customHeight="false" outlineLevel="0" collapsed="false">
      <c r="A113" s="32"/>
      <c r="B113" s="32" t="s">
        <v>156</v>
      </c>
      <c r="C113" s="49" t="n">
        <v>5410000000</v>
      </c>
      <c r="D113" s="69"/>
      <c r="E113" s="70" t="n">
        <f aca="false">E118+E114+E116+E120+E122</f>
        <v>88765400</v>
      </c>
    </row>
    <row r="114" customFormat="false" ht="133.6" hidden="false" customHeight="true" outlineLevel="0" collapsed="false">
      <c r="A114" s="32"/>
      <c r="B114" s="28" t="s">
        <v>157</v>
      </c>
      <c r="C114" s="75" t="n">
        <v>5410069100</v>
      </c>
      <c r="D114" s="81"/>
      <c r="E114" s="70" t="n">
        <f aca="false">E115</f>
        <v>49374100</v>
      </c>
    </row>
    <row r="115" customFormat="false" ht="33.6" hidden="false" customHeight="false" outlineLevel="0" collapsed="false">
      <c r="A115" s="32"/>
      <c r="B115" s="28" t="s">
        <v>149</v>
      </c>
      <c r="C115" s="75" t="n">
        <v>5410069100</v>
      </c>
      <c r="D115" s="81" t="n">
        <v>300</v>
      </c>
      <c r="E115" s="70" t="n">
        <f aca="false">'приложение 10'!I804</f>
        <v>49374100</v>
      </c>
    </row>
    <row r="116" customFormat="false" ht="81.6" hidden="false" customHeight="false" outlineLevel="0" collapsed="false">
      <c r="A116" s="32"/>
      <c r="B116" s="28" t="s">
        <v>158</v>
      </c>
      <c r="C116" s="75" t="n">
        <v>5410069110</v>
      </c>
      <c r="D116" s="81"/>
      <c r="E116" s="70" t="n">
        <f aca="false">E117</f>
        <v>338700</v>
      </c>
    </row>
    <row r="117" customFormat="false" ht="33.6" hidden="false" customHeight="false" outlineLevel="0" collapsed="false">
      <c r="A117" s="32"/>
      <c r="B117" s="28" t="s">
        <v>149</v>
      </c>
      <c r="C117" s="75" t="n">
        <v>5410069110</v>
      </c>
      <c r="D117" s="81" t="n">
        <v>300</v>
      </c>
      <c r="E117" s="70" t="n">
        <f aca="false">'приложение 10'!I806</f>
        <v>338700</v>
      </c>
    </row>
    <row r="118" customFormat="false" ht="129.6" hidden="false" customHeight="false" outlineLevel="0" collapsed="false">
      <c r="A118" s="32"/>
      <c r="B118" s="28" t="s">
        <v>159</v>
      </c>
      <c r="C118" s="75" t="n">
        <v>5410069120</v>
      </c>
      <c r="D118" s="76"/>
      <c r="E118" s="70" t="n">
        <f aca="false">E119</f>
        <v>33200</v>
      </c>
    </row>
    <row r="119" customFormat="false" ht="33.6" hidden="false" customHeight="false" outlineLevel="0" collapsed="false">
      <c r="A119" s="32"/>
      <c r="B119" s="28" t="s">
        <v>109</v>
      </c>
      <c r="C119" s="75" t="n">
        <v>5410069120</v>
      </c>
      <c r="D119" s="76" t="s">
        <v>110</v>
      </c>
      <c r="E119" s="70" t="n">
        <f aca="false">'приложение 10'!I798</f>
        <v>33200</v>
      </c>
    </row>
    <row r="120" customFormat="false" ht="84.95" hidden="false" customHeight="true" outlineLevel="0" collapsed="false">
      <c r="A120" s="32"/>
      <c r="B120" s="28" t="s">
        <v>160</v>
      </c>
      <c r="C120" s="75" t="n">
        <v>5410069130</v>
      </c>
      <c r="D120" s="81"/>
      <c r="E120" s="70" t="n">
        <f aca="false">E121</f>
        <v>38660800</v>
      </c>
    </row>
    <row r="121" customFormat="false" ht="33.6" hidden="false" customHeight="false" outlineLevel="0" collapsed="false">
      <c r="A121" s="32"/>
      <c r="B121" s="28" t="s">
        <v>149</v>
      </c>
      <c r="C121" s="75" t="n">
        <v>5410069130</v>
      </c>
      <c r="D121" s="81" t="n">
        <v>300</v>
      </c>
      <c r="E121" s="70" t="n">
        <f aca="false">'приложение 10'!I808</f>
        <v>38660800</v>
      </c>
    </row>
    <row r="122" customFormat="false" ht="97.6" hidden="false" customHeight="false" outlineLevel="0" collapsed="false">
      <c r="A122" s="32"/>
      <c r="B122" s="28" t="s">
        <v>161</v>
      </c>
      <c r="C122" s="75" t="n">
        <v>5410069140</v>
      </c>
      <c r="D122" s="81"/>
      <c r="E122" s="70" t="n">
        <f aca="false">E123</f>
        <v>358600</v>
      </c>
    </row>
    <row r="123" customFormat="false" ht="33.6" hidden="false" customHeight="false" outlineLevel="0" collapsed="false">
      <c r="A123" s="32"/>
      <c r="B123" s="28" t="s">
        <v>149</v>
      </c>
      <c r="C123" s="75" t="n">
        <v>5410069140</v>
      </c>
      <c r="D123" s="81" t="n">
        <v>300</v>
      </c>
      <c r="E123" s="70" t="n">
        <f aca="false">'приложение 10'!I810</f>
        <v>358600</v>
      </c>
    </row>
    <row r="124" s="64" customFormat="true" ht="73.45" hidden="false" customHeight="true" outlineLevel="0" collapsed="false">
      <c r="A124" s="60" t="s">
        <v>65</v>
      </c>
      <c r="B124" s="60" t="s">
        <v>162</v>
      </c>
      <c r="C124" s="66" t="n">
        <v>5500000000</v>
      </c>
      <c r="D124" s="77"/>
      <c r="E124" s="68" t="n">
        <f aca="false">E125+E128+E131</f>
        <v>19257607</v>
      </c>
      <c r="G124" s="65"/>
    </row>
    <row r="125" customFormat="false" ht="17.6" hidden="false" customHeight="false" outlineLevel="0" collapsed="false">
      <c r="A125" s="32"/>
      <c r="B125" s="28" t="s">
        <v>163</v>
      </c>
      <c r="C125" s="75" t="n">
        <v>5510000000</v>
      </c>
      <c r="D125" s="76"/>
      <c r="E125" s="70" t="n">
        <f aca="false">E126</f>
        <v>18554600</v>
      </c>
    </row>
    <row r="126" customFormat="false" ht="129.7" hidden="false" customHeight="true" outlineLevel="0" collapsed="false">
      <c r="A126" s="32"/>
      <c r="B126" s="28" t="s">
        <v>164</v>
      </c>
      <c r="C126" s="75" t="n">
        <v>5510060912</v>
      </c>
      <c r="D126" s="76"/>
      <c r="E126" s="70" t="n">
        <f aca="false">E127</f>
        <v>18554600</v>
      </c>
    </row>
    <row r="127" customFormat="false" ht="17.6" hidden="false" customHeight="false" outlineLevel="0" collapsed="false">
      <c r="A127" s="32"/>
      <c r="B127" s="28" t="s">
        <v>112</v>
      </c>
      <c r="C127" s="75" t="n">
        <v>5510060912</v>
      </c>
      <c r="D127" s="76" t="s">
        <v>113</v>
      </c>
      <c r="E127" s="70" t="n">
        <f aca="false">'приложение 10'!I402</f>
        <v>18554600</v>
      </c>
    </row>
    <row r="128" customFormat="false" ht="33.6" hidden="false" customHeight="false" outlineLevel="0" collapsed="false">
      <c r="A128" s="32"/>
      <c r="B128" s="28" t="s">
        <v>165</v>
      </c>
      <c r="C128" s="75" t="n">
        <v>5520000000</v>
      </c>
      <c r="D128" s="76"/>
      <c r="E128" s="70" t="n">
        <f aca="false">E129</f>
        <v>686100</v>
      </c>
    </row>
    <row r="129" customFormat="false" ht="145.8" hidden="false" customHeight="true" outlineLevel="0" collapsed="false">
      <c r="A129" s="32"/>
      <c r="B129" s="28" t="s">
        <v>166</v>
      </c>
      <c r="C129" s="75" t="n">
        <v>5520061650</v>
      </c>
      <c r="D129" s="76"/>
      <c r="E129" s="70" t="n">
        <f aca="false">E130</f>
        <v>686100</v>
      </c>
    </row>
    <row r="130" customFormat="false" ht="33.6" hidden="false" customHeight="false" outlineLevel="0" collapsed="false">
      <c r="A130" s="32"/>
      <c r="B130" s="28" t="s">
        <v>109</v>
      </c>
      <c r="C130" s="75" t="n">
        <v>5520061650</v>
      </c>
      <c r="D130" s="76" t="s">
        <v>110</v>
      </c>
      <c r="E130" s="70" t="n">
        <f aca="false">'приложение 10'!I405</f>
        <v>686100</v>
      </c>
    </row>
    <row r="131" customFormat="false" ht="49.6" hidden="false" customHeight="false" outlineLevel="0" collapsed="false">
      <c r="A131" s="32"/>
      <c r="B131" s="28" t="s">
        <v>167</v>
      </c>
      <c r="C131" s="75" t="n">
        <v>5530000000</v>
      </c>
      <c r="D131" s="76"/>
      <c r="E131" s="70" t="n">
        <f aca="false">E132</f>
        <v>16907</v>
      </c>
    </row>
    <row r="132" customFormat="false" ht="33.6" hidden="false" customHeight="false" outlineLevel="0" collapsed="false">
      <c r="A132" s="32"/>
      <c r="B132" s="28" t="s">
        <v>168</v>
      </c>
      <c r="C132" s="75" t="s">
        <v>169</v>
      </c>
      <c r="D132" s="76"/>
      <c r="E132" s="70" t="n">
        <f aca="false">E133</f>
        <v>16907</v>
      </c>
    </row>
    <row r="133" customFormat="false" ht="33.6" hidden="false" customHeight="false" outlineLevel="0" collapsed="false">
      <c r="A133" s="32"/>
      <c r="B133" s="28" t="s">
        <v>109</v>
      </c>
      <c r="C133" s="75" t="s">
        <v>169</v>
      </c>
      <c r="D133" s="76" t="s">
        <v>110</v>
      </c>
      <c r="E133" s="70" t="n">
        <f aca="false">'приложение 10'!I408</f>
        <v>16907</v>
      </c>
    </row>
    <row r="134" s="64" customFormat="true" ht="33.6" hidden="false" customHeight="false" outlineLevel="0" collapsed="false">
      <c r="A134" s="60" t="s">
        <v>71</v>
      </c>
      <c r="B134" s="19" t="s">
        <v>170</v>
      </c>
      <c r="C134" s="82" t="n">
        <v>5600000000</v>
      </c>
      <c r="D134" s="83"/>
      <c r="E134" s="68" t="n">
        <f aca="false">E135</f>
        <v>500000</v>
      </c>
      <c r="G134" s="65"/>
      <c r="AMJ134" s="31"/>
    </row>
    <row r="135" customFormat="false" ht="72.8" hidden="false" customHeight="true" outlineLevel="0" collapsed="false">
      <c r="A135" s="32"/>
      <c r="B135" s="28" t="s">
        <v>171</v>
      </c>
      <c r="C135" s="75" t="n">
        <v>5610000000</v>
      </c>
      <c r="D135" s="76"/>
      <c r="E135" s="70" t="n">
        <f aca="false">E136</f>
        <v>500000</v>
      </c>
    </row>
    <row r="136" customFormat="false" ht="33.6" hidden="false" customHeight="false" outlineLevel="0" collapsed="false">
      <c r="A136" s="32"/>
      <c r="B136" s="28" t="s">
        <v>172</v>
      </c>
      <c r="C136" s="75" t="n">
        <v>5610010550</v>
      </c>
      <c r="D136" s="76"/>
      <c r="E136" s="70" t="n">
        <f aca="false">E137</f>
        <v>500000</v>
      </c>
    </row>
    <row r="137" customFormat="false" ht="33.6" hidden="false" customHeight="false" outlineLevel="0" collapsed="false">
      <c r="A137" s="32"/>
      <c r="B137" s="28" t="s">
        <v>109</v>
      </c>
      <c r="C137" s="75" t="n">
        <v>5610010550</v>
      </c>
      <c r="D137" s="76" t="s">
        <v>110</v>
      </c>
      <c r="E137" s="70" t="n">
        <f aca="false">'приложение 10'!I162</f>
        <v>500000</v>
      </c>
    </row>
    <row r="138" s="64" customFormat="true" ht="49.6" hidden="false" customHeight="false" outlineLevel="0" collapsed="false">
      <c r="A138" s="60" t="s">
        <v>74</v>
      </c>
      <c r="B138" s="19" t="s">
        <v>173</v>
      </c>
      <c r="C138" s="82" t="n">
        <v>5700000000</v>
      </c>
      <c r="D138" s="83"/>
      <c r="E138" s="68" t="n">
        <f aca="false">E139</f>
        <v>330000</v>
      </c>
      <c r="G138" s="65"/>
      <c r="AMJ138" s="31"/>
    </row>
    <row r="139" customFormat="false" ht="33.6" hidden="false" customHeight="false" outlineLevel="0" collapsed="false">
      <c r="A139" s="32"/>
      <c r="B139" s="28" t="s">
        <v>174</v>
      </c>
      <c r="C139" s="75" t="n">
        <v>5710000000</v>
      </c>
      <c r="D139" s="76"/>
      <c r="E139" s="70" t="n">
        <f aca="false">E140</f>
        <v>330000</v>
      </c>
    </row>
    <row r="140" customFormat="false" ht="49.6" hidden="false" customHeight="false" outlineLevel="0" collapsed="false">
      <c r="A140" s="32"/>
      <c r="B140" s="28" t="s">
        <v>175</v>
      </c>
      <c r="C140" s="75" t="n">
        <v>5710010400</v>
      </c>
      <c r="D140" s="76"/>
      <c r="E140" s="70" t="n">
        <f aca="false">E141</f>
        <v>330000</v>
      </c>
    </row>
    <row r="141" customFormat="false" ht="33.6" hidden="false" customHeight="false" outlineLevel="0" collapsed="false">
      <c r="A141" s="32"/>
      <c r="B141" s="28" t="s">
        <v>109</v>
      </c>
      <c r="C141" s="75" t="n">
        <v>5710010400</v>
      </c>
      <c r="D141" s="76" t="s">
        <v>110</v>
      </c>
      <c r="E141" s="70" t="n">
        <f aca="false">'приложение 10'!I166</f>
        <v>330000</v>
      </c>
    </row>
    <row r="142" s="64" customFormat="true" ht="33.6" hidden="false" customHeight="false" outlineLevel="0" collapsed="false">
      <c r="A142" s="60" t="s">
        <v>79</v>
      </c>
      <c r="B142" s="60" t="s">
        <v>176</v>
      </c>
      <c r="C142" s="66" t="n">
        <v>5800000000</v>
      </c>
      <c r="D142" s="80"/>
      <c r="E142" s="68" t="n">
        <f aca="false">E143+E187+E205</f>
        <v>3470092276.56</v>
      </c>
      <c r="G142" s="65"/>
    </row>
    <row r="143" customFormat="false" ht="33.6" hidden="false" customHeight="false" outlineLevel="0" collapsed="false">
      <c r="A143" s="32"/>
      <c r="B143" s="32" t="s">
        <v>177</v>
      </c>
      <c r="C143" s="49" t="n">
        <v>5810000000</v>
      </c>
      <c r="D143" s="73"/>
      <c r="E143" s="70" t="n">
        <f aca="false">E150+E152+E154+E156+E144+E148+E166+E160+E177+E180+E146+E162+E158+E164</f>
        <v>3028655800.58</v>
      </c>
    </row>
    <row r="144" customFormat="false" ht="33.6" hidden="false" customHeight="false" outlineLevel="0" collapsed="false">
      <c r="A144" s="32"/>
      <c r="B144" s="32" t="s">
        <v>137</v>
      </c>
      <c r="C144" s="49" t="n">
        <v>5810000590</v>
      </c>
      <c r="D144" s="73"/>
      <c r="E144" s="70" t="n">
        <f aca="false">E145</f>
        <v>564431421.08</v>
      </c>
    </row>
    <row r="145" customFormat="false" ht="53.95" hidden="false" customHeight="true" outlineLevel="0" collapsed="false">
      <c r="A145" s="32"/>
      <c r="B145" s="32" t="s">
        <v>178</v>
      </c>
      <c r="C145" s="49" t="n">
        <v>5810000590</v>
      </c>
      <c r="D145" s="73" t="n">
        <v>600</v>
      </c>
      <c r="E145" s="70" t="n">
        <f aca="false">'приложение 10'!I439+'приложение 10'!I473</f>
        <v>564431421.08</v>
      </c>
    </row>
    <row r="146" customFormat="false" ht="42.45" hidden="false" customHeight="true" outlineLevel="0" collapsed="false">
      <c r="A146" s="32"/>
      <c r="B146" s="28" t="s">
        <v>179</v>
      </c>
      <c r="C146" s="75" t="n">
        <v>5810009010</v>
      </c>
      <c r="D146" s="81"/>
      <c r="E146" s="70" t="n">
        <f aca="false">E147</f>
        <v>1504203</v>
      </c>
    </row>
    <row r="147" customFormat="false" ht="49.35" hidden="false" customHeight="true" outlineLevel="0" collapsed="false">
      <c r="A147" s="32"/>
      <c r="B147" s="28" t="s">
        <v>153</v>
      </c>
      <c r="C147" s="75" t="n">
        <v>5810009010</v>
      </c>
      <c r="D147" s="81" t="n">
        <v>600</v>
      </c>
      <c r="E147" s="70" t="n">
        <f aca="false">'приложение 10'!I475+'приложение 10'!I441</f>
        <v>1504203</v>
      </c>
    </row>
    <row r="148" customFormat="false" ht="17.6" hidden="false" customHeight="false" outlineLevel="0" collapsed="false">
      <c r="A148" s="32"/>
      <c r="B148" s="32" t="s">
        <v>180</v>
      </c>
      <c r="C148" s="49" t="n">
        <v>5810009020</v>
      </c>
      <c r="D148" s="73"/>
      <c r="E148" s="70" t="n">
        <f aca="false">E149</f>
        <v>2982636.17</v>
      </c>
    </row>
    <row r="149" customFormat="false" ht="49.6" hidden="false" customHeight="false" outlineLevel="0" collapsed="false">
      <c r="A149" s="32"/>
      <c r="B149" s="32" t="s">
        <v>153</v>
      </c>
      <c r="C149" s="49" t="n">
        <v>5810009020</v>
      </c>
      <c r="D149" s="73" t="n">
        <v>600</v>
      </c>
      <c r="E149" s="70" t="n">
        <f aca="false">'приложение 10'!I443+'приложение 10'!I477</f>
        <v>2982636.17</v>
      </c>
    </row>
    <row r="150" customFormat="false" ht="161.6" hidden="false" customHeight="false" outlineLevel="0" collapsed="false">
      <c r="A150" s="32"/>
      <c r="B150" s="32" t="s">
        <v>181</v>
      </c>
      <c r="C150" s="49" t="n">
        <v>5810060820</v>
      </c>
      <c r="D150" s="73"/>
      <c r="E150" s="70" t="n">
        <f aca="false">E151</f>
        <v>5104982.82</v>
      </c>
    </row>
    <row r="151" customFormat="false" ht="49.6" hidden="false" customHeight="false" outlineLevel="0" collapsed="false">
      <c r="A151" s="32"/>
      <c r="B151" s="32" t="s">
        <v>153</v>
      </c>
      <c r="C151" s="49" t="n">
        <v>5810060820</v>
      </c>
      <c r="D151" s="73" t="n">
        <v>600</v>
      </c>
      <c r="E151" s="70" t="n">
        <f aca="false">'приложение 10'!I445+'приложение 10'!I479</f>
        <v>5104982.82</v>
      </c>
    </row>
    <row r="152" customFormat="false" ht="98.7" hidden="false" customHeight="true" outlineLevel="0" collapsed="false">
      <c r="A152" s="32"/>
      <c r="B152" s="32" t="s">
        <v>182</v>
      </c>
      <c r="C152" s="49" t="n">
        <v>5810060860</v>
      </c>
      <c r="D152" s="73"/>
      <c r="E152" s="70" t="n">
        <f aca="false">E153</f>
        <v>1974699900</v>
      </c>
    </row>
    <row r="153" customFormat="false" ht="49.6" hidden="false" customHeight="false" outlineLevel="0" collapsed="false">
      <c r="A153" s="32"/>
      <c r="B153" s="32" t="s">
        <v>153</v>
      </c>
      <c r="C153" s="49" t="n">
        <v>5810060860</v>
      </c>
      <c r="D153" s="73" t="n">
        <v>600</v>
      </c>
      <c r="E153" s="70" t="n">
        <f aca="false">'приложение 10'!I447+'приложение 10'!I481</f>
        <v>1974699900</v>
      </c>
    </row>
    <row r="154" customFormat="false" ht="196.3" hidden="false" customHeight="true" outlineLevel="0" collapsed="false">
      <c r="A154" s="32"/>
      <c r="B154" s="32" t="s">
        <v>183</v>
      </c>
      <c r="C154" s="49" t="n">
        <v>5810062370</v>
      </c>
      <c r="D154" s="73"/>
      <c r="E154" s="70" t="n">
        <f aca="false">E155</f>
        <v>52390800</v>
      </c>
    </row>
    <row r="155" customFormat="false" ht="49.6" hidden="false" customHeight="false" outlineLevel="0" collapsed="false">
      <c r="A155" s="32"/>
      <c r="B155" s="32" t="s">
        <v>153</v>
      </c>
      <c r="C155" s="49" t="n">
        <v>5810062370</v>
      </c>
      <c r="D155" s="73" t="n">
        <v>600</v>
      </c>
      <c r="E155" s="70" t="n">
        <f aca="false">'приложение 10'!I483</f>
        <v>52390800</v>
      </c>
    </row>
    <row r="156" customFormat="false" ht="195.15" hidden="false" customHeight="true" outlineLevel="0" collapsed="false">
      <c r="A156" s="32"/>
      <c r="B156" s="32" t="s">
        <v>184</v>
      </c>
      <c r="C156" s="49" t="n">
        <v>5810062500</v>
      </c>
      <c r="D156" s="73"/>
      <c r="E156" s="70" t="n">
        <f aca="false">E157</f>
        <v>7071500</v>
      </c>
    </row>
    <row r="157" customFormat="false" ht="49.6" hidden="false" customHeight="false" outlineLevel="0" collapsed="false">
      <c r="A157" s="32"/>
      <c r="B157" s="32" t="s">
        <v>153</v>
      </c>
      <c r="C157" s="49" t="n">
        <v>5810062500</v>
      </c>
      <c r="D157" s="73" t="n">
        <v>600</v>
      </c>
      <c r="E157" s="70" t="n">
        <f aca="false">'приложение 10'!I485</f>
        <v>7071500</v>
      </c>
    </row>
    <row r="158" customFormat="false" ht="49.6" hidden="false" customHeight="false" outlineLevel="0" collapsed="false">
      <c r="A158" s="32"/>
      <c r="B158" s="28" t="s">
        <v>185</v>
      </c>
      <c r="C158" s="75" t="n">
        <v>5810062980</v>
      </c>
      <c r="D158" s="81"/>
      <c r="E158" s="70" t="n">
        <f aca="false">E159</f>
        <v>8600000</v>
      </c>
    </row>
    <row r="159" customFormat="false" ht="49.6" hidden="false" customHeight="false" outlineLevel="0" collapsed="false">
      <c r="A159" s="32"/>
      <c r="B159" s="28" t="s">
        <v>153</v>
      </c>
      <c r="C159" s="75" t="n">
        <v>5810062980</v>
      </c>
      <c r="D159" s="81" t="n">
        <v>600</v>
      </c>
      <c r="E159" s="70" t="n">
        <f aca="false">'приложение 10'!I449+'приложение 10'!I487</f>
        <v>8600000</v>
      </c>
    </row>
    <row r="160" customFormat="false" ht="129.6" hidden="false" customHeight="false" outlineLevel="0" collapsed="false">
      <c r="A160" s="32"/>
      <c r="B160" s="32" t="s">
        <v>186</v>
      </c>
      <c r="C160" s="49" t="n">
        <v>5810063540</v>
      </c>
      <c r="D160" s="73"/>
      <c r="E160" s="70" t="n">
        <f aca="false">E161</f>
        <v>2309200</v>
      </c>
    </row>
    <row r="161" customFormat="false" ht="49.6" hidden="false" customHeight="false" outlineLevel="0" collapsed="false">
      <c r="A161" s="32"/>
      <c r="B161" s="32" t="s">
        <v>153</v>
      </c>
      <c r="C161" s="49" t="n">
        <v>5810063540</v>
      </c>
      <c r="D161" s="73" t="n">
        <v>600</v>
      </c>
      <c r="E161" s="70" t="n">
        <f aca="false">'приложение 10'!I489</f>
        <v>2309200</v>
      </c>
    </row>
    <row r="162" customFormat="false" ht="146.95" hidden="false" customHeight="true" outlineLevel="0" collapsed="false">
      <c r="A162" s="32"/>
      <c r="B162" s="28" t="s">
        <v>187</v>
      </c>
      <c r="C162" s="75" t="s">
        <v>188</v>
      </c>
      <c r="D162" s="81"/>
      <c r="E162" s="70" t="n">
        <f aca="false">E163</f>
        <v>96347800</v>
      </c>
    </row>
    <row r="163" customFormat="false" ht="49.6" hidden="false" customHeight="false" outlineLevel="0" collapsed="false">
      <c r="A163" s="32"/>
      <c r="B163" s="28" t="s">
        <v>153</v>
      </c>
      <c r="C163" s="75" t="s">
        <v>188</v>
      </c>
      <c r="D163" s="81" t="n">
        <v>600</v>
      </c>
      <c r="E163" s="70" t="n">
        <f aca="false">'приложение 10'!I491</f>
        <v>96347800</v>
      </c>
    </row>
    <row r="164" customFormat="false" ht="145.6" hidden="false" customHeight="false" outlineLevel="0" collapsed="false">
      <c r="A164" s="32"/>
      <c r="B164" s="28" t="s">
        <v>189</v>
      </c>
      <c r="C164" s="75" t="s">
        <v>190</v>
      </c>
      <c r="D164" s="81"/>
      <c r="E164" s="70" t="n">
        <f aca="false">E165</f>
        <v>416286.93</v>
      </c>
    </row>
    <row r="165" customFormat="false" ht="49.6" hidden="false" customHeight="false" outlineLevel="0" collapsed="false">
      <c r="A165" s="32"/>
      <c r="B165" s="28" t="s">
        <v>153</v>
      </c>
      <c r="C165" s="75" t="s">
        <v>190</v>
      </c>
      <c r="D165" s="81" t="n">
        <v>600</v>
      </c>
      <c r="E165" s="70" t="n">
        <f aca="false">'приложение 10'!I493</f>
        <v>416286.93</v>
      </c>
    </row>
    <row r="166" customFormat="false" ht="33.6" hidden="false" customHeight="false" outlineLevel="0" collapsed="false">
      <c r="A166" s="32"/>
      <c r="B166" s="32" t="s">
        <v>191</v>
      </c>
      <c r="C166" s="49" t="n">
        <v>5810100000</v>
      </c>
      <c r="D166" s="73"/>
      <c r="E166" s="70" t="n">
        <f aca="false">E167+E169+E175+E173+E171</f>
        <v>197968970.58</v>
      </c>
    </row>
    <row r="167" customFormat="false" ht="33.6" hidden="false" customHeight="false" outlineLevel="0" collapsed="false">
      <c r="A167" s="32"/>
      <c r="B167" s="32" t="s">
        <v>191</v>
      </c>
      <c r="C167" s="49" t="n">
        <v>5810100590</v>
      </c>
      <c r="D167" s="73"/>
      <c r="E167" s="70" t="n">
        <f aca="false">E168</f>
        <v>75719270.58</v>
      </c>
    </row>
    <row r="168" customFormat="false" ht="49.6" hidden="false" customHeight="false" outlineLevel="0" collapsed="false">
      <c r="A168" s="32"/>
      <c r="B168" s="32" t="s">
        <v>153</v>
      </c>
      <c r="C168" s="49" t="n">
        <v>5810100590</v>
      </c>
      <c r="D168" s="73" t="n">
        <v>600</v>
      </c>
      <c r="E168" s="70" t="n">
        <f aca="false">'приложение 10'!I496+'приложение 10'!I452</f>
        <v>75719270.58</v>
      </c>
    </row>
    <row r="169" customFormat="false" ht="65.6" hidden="true" customHeight="false" outlineLevel="0" collapsed="false">
      <c r="A169" s="32"/>
      <c r="B169" s="32" t="s">
        <v>192</v>
      </c>
      <c r="C169" s="49" t="s">
        <v>193</v>
      </c>
      <c r="D169" s="73"/>
      <c r="E169" s="70" t="n">
        <f aca="false">E170</f>
        <v>0</v>
      </c>
    </row>
    <row r="170" customFormat="false" ht="49.6" hidden="true" customHeight="false" outlineLevel="0" collapsed="false">
      <c r="A170" s="32"/>
      <c r="B170" s="32" t="s">
        <v>153</v>
      </c>
      <c r="C170" s="49" t="s">
        <v>193</v>
      </c>
      <c r="D170" s="73" t="n">
        <v>600</v>
      </c>
      <c r="E170" s="70" t="n">
        <f aca="false">'приложение 10'!I498</f>
        <v>0</v>
      </c>
    </row>
    <row r="171" customFormat="false" ht="136.6" hidden="false" customHeight="true" outlineLevel="0" collapsed="false">
      <c r="A171" s="32"/>
      <c r="B171" s="28" t="s">
        <v>194</v>
      </c>
      <c r="C171" s="75" t="s">
        <v>195</v>
      </c>
      <c r="D171" s="81"/>
      <c r="E171" s="70" t="n">
        <f aca="false">E172</f>
        <v>104101100</v>
      </c>
    </row>
    <row r="172" customFormat="false" ht="49.6" hidden="false" customHeight="false" outlineLevel="0" collapsed="false">
      <c r="A172" s="32"/>
      <c r="B172" s="28" t="s">
        <v>153</v>
      </c>
      <c r="C172" s="75" t="s">
        <v>195</v>
      </c>
      <c r="D172" s="81" t="n">
        <v>600</v>
      </c>
      <c r="E172" s="70" t="n">
        <f aca="false">'приложение 10'!I500</f>
        <v>104101100</v>
      </c>
    </row>
    <row r="173" customFormat="false" ht="225.6" hidden="true" customHeight="false" outlineLevel="0" collapsed="false">
      <c r="A173" s="32"/>
      <c r="B173" s="28" t="s">
        <v>196</v>
      </c>
      <c r="C173" s="75" t="s">
        <v>197</v>
      </c>
      <c r="D173" s="81"/>
      <c r="E173" s="70" t="n">
        <f aca="false">E174</f>
        <v>0</v>
      </c>
    </row>
    <row r="174" customFormat="false" ht="49.6" hidden="true" customHeight="false" outlineLevel="0" collapsed="false">
      <c r="A174" s="32"/>
      <c r="B174" s="28" t="s">
        <v>153</v>
      </c>
      <c r="C174" s="75" t="s">
        <v>197</v>
      </c>
      <c r="D174" s="81" t="n">
        <v>600</v>
      </c>
      <c r="E174" s="70" t="n">
        <f aca="false">'приложение 10'!I502</f>
        <v>0</v>
      </c>
    </row>
    <row r="175" customFormat="false" ht="71.15" hidden="false" customHeight="true" outlineLevel="0" collapsed="false">
      <c r="A175" s="32"/>
      <c r="B175" s="32" t="s">
        <v>198</v>
      </c>
      <c r="C175" s="49" t="s">
        <v>199</v>
      </c>
      <c r="D175" s="73"/>
      <c r="E175" s="70" t="n">
        <f aca="false">E176</f>
        <v>18148600</v>
      </c>
    </row>
    <row r="176" customFormat="false" ht="49.6" hidden="false" customHeight="false" outlineLevel="0" collapsed="false">
      <c r="A176" s="32"/>
      <c r="B176" s="32" t="s">
        <v>153</v>
      </c>
      <c r="C176" s="49" t="s">
        <v>199</v>
      </c>
      <c r="D176" s="73" t="n">
        <v>600</v>
      </c>
      <c r="E176" s="70" t="n">
        <f aca="false">'приложение 10'!I504</f>
        <v>18148600</v>
      </c>
    </row>
    <row r="177" customFormat="false" ht="33.6" hidden="true" customHeight="false" outlineLevel="0" collapsed="false">
      <c r="A177" s="32"/>
      <c r="B177" s="32" t="s">
        <v>200</v>
      </c>
      <c r="C177" s="49" t="s">
        <v>201</v>
      </c>
      <c r="D177" s="73"/>
      <c r="E177" s="70" t="n">
        <f aca="false">E178</f>
        <v>0</v>
      </c>
    </row>
    <row r="178" customFormat="false" ht="81.6" hidden="true" customHeight="false" outlineLevel="0" collapsed="false">
      <c r="A178" s="32"/>
      <c r="B178" s="32" t="s">
        <v>202</v>
      </c>
      <c r="C178" s="49" t="s">
        <v>203</v>
      </c>
      <c r="D178" s="73"/>
      <c r="E178" s="70" t="n">
        <f aca="false">E179</f>
        <v>0</v>
      </c>
    </row>
    <row r="179" customFormat="false" ht="49.6" hidden="true" customHeight="false" outlineLevel="0" collapsed="false">
      <c r="A179" s="32"/>
      <c r="B179" s="32" t="s">
        <v>153</v>
      </c>
      <c r="C179" s="49" t="s">
        <v>203</v>
      </c>
      <c r="D179" s="73" t="n">
        <v>600</v>
      </c>
      <c r="E179" s="70" t="n">
        <f aca="false">'приложение 10'!I507</f>
        <v>0</v>
      </c>
    </row>
    <row r="180" customFormat="false" ht="17.6" hidden="false" customHeight="false" outlineLevel="0" collapsed="false">
      <c r="A180" s="32"/>
      <c r="B180" s="32" t="s">
        <v>204</v>
      </c>
      <c r="C180" s="49" t="s">
        <v>205</v>
      </c>
      <c r="D180" s="73"/>
      <c r="E180" s="70" t="n">
        <f aca="false">E183+E185+E181</f>
        <v>114828100</v>
      </c>
    </row>
    <row r="181" customFormat="false" ht="177.6" hidden="false" customHeight="false" outlineLevel="0" collapsed="false">
      <c r="A181" s="32"/>
      <c r="B181" s="28" t="s">
        <v>206</v>
      </c>
      <c r="C181" s="75" t="s">
        <v>207</v>
      </c>
      <c r="D181" s="81"/>
      <c r="E181" s="70" t="n">
        <f aca="false">E182</f>
        <v>2499800</v>
      </c>
    </row>
    <row r="182" customFormat="false" ht="49.6" hidden="false" customHeight="false" outlineLevel="0" collapsed="false">
      <c r="A182" s="32"/>
      <c r="B182" s="28" t="s">
        <v>153</v>
      </c>
      <c r="C182" s="75" t="s">
        <v>207</v>
      </c>
      <c r="D182" s="81" t="n">
        <v>600</v>
      </c>
      <c r="E182" s="70" t="n">
        <f aca="false">'приложение 10'!I566</f>
        <v>2499800</v>
      </c>
    </row>
    <row r="183" customFormat="false" ht="83.8" hidden="false" customHeight="true" outlineLevel="0" collapsed="false">
      <c r="A183" s="32"/>
      <c r="B183" s="32" t="s">
        <v>202</v>
      </c>
      <c r="C183" s="49" t="s">
        <v>208</v>
      </c>
      <c r="D183" s="73"/>
      <c r="E183" s="70" t="n">
        <f aca="false">E184</f>
        <v>8012100</v>
      </c>
    </row>
    <row r="184" customFormat="false" ht="49.6" hidden="false" customHeight="false" outlineLevel="0" collapsed="false">
      <c r="A184" s="32"/>
      <c r="B184" s="32" t="s">
        <v>153</v>
      </c>
      <c r="C184" s="49" t="s">
        <v>208</v>
      </c>
      <c r="D184" s="73" t="n">
        <v>600</v>
      </c>
      <c r="E184" s="70" t="n">
        <f aca="false">'приложение 10'!I510</f>
        <v>8012100</v>
      </c>
    </row>
    <row r="185" customFormat="false" ht="225.6" hidden="false" customHeight="false" outlineLevel="0" collapsed="false">
      <c r="A185" s="32"/>
      <c r="B185" s="32" t="s">
        <v>196</v>
      </c>
      <c r="C185" s="49" t="s">
        <v>209</v>
      </c>
      <c r="D185" s="73"/>
      <c r="E185" s="70" t="n">
        <f aca="false">E186</f>
        <v>104316200</v>
      </c>
    </row>
    <row r="186" customFormat="false" ht="49.6" hidden="false" customHeight="false" outlineLevel="0" collapsed="false">
      <c r="A186" s="32"/>
      <c r="B186" s="32" t="s">
        <v>153</v>
      </c>
      <c r="C186" s="49" t="s">
        <v>209</v>
      </c>
      <c r="D186" s="73" t="n">
        <v>600</v>
      </c>
      <c r="E186" s="70" t="n">
        <f aca="false">'приложение 10'!I512</f>
        <v>104316200</v>
      </c>
    </row>
    <row r="187" customFormat="false" ht="17.6" hidden="false" customHeight="false" outlineLevel="0" collapsed="false">
      <c r="A187" s="32"/>
      <c r="B187" s="32" t="s">
        <v>210</v>
      </c>
      <c r="C187" s="49" t="n">
        <v>5820000000</v>
      </c>
      <c r="D187" s="73"/>
      <c r="E187" s="70" t="n">
        <f aca="false">E188+E196+E194+E202+E191+E198+E200</f>
        <v>415827411.98</v>
      </c>
    </row>
    <row r="188" customFormat="false" ht="33.6" hidden="false" customHeight="false" outlineLevel="0" collapsed="false">
      <c r="A188" s="32"/>
      <c r="B188" s="71" t="s">
        <v>137</v>
      </c>
      <c r="C188" s="49" t="n">
        <v>5820000590</v>
      </c>
      <c r="D188" s="73"/>
      <c r="E188" s="70" t="n">
        <f aca="false">E189+E190</f>
        <v>348632589.34</v>
      </c>
    </row>
    <row r="189" customFormat="false" ht="49.6" hidden="false" customHeight="false" outlineLevel="0" collapsed="false">
      <c r="A189" s="32"/>
      <c r="B189" s="32" t="s">
        <v>153</v>
      </c>
      <c r="C189" s="49" t="n">
        <v>5820000590</v>
      </c>
      <c r="D189" s="73" t="n">
        <v>600</v>
      </c>
      <c r="E189" s="70" t="n">
        <f aca="false">'приложение 10'!I531+'приложение 10'!I630+'приложение 10'!I610</f>
        <v>348632589.34</v>
      </c>
    </row>
    <row r="190" customFormat="false" ht="17.6" hidden="true" customHeight="false" outlineLevel="0" collapsed="false">
      <c r="A190" s="32"/>
      <c r="B190" s="32" t="s">
        <v>112</v>
      </c>
      <c r="C190" s="49" t="n">
        <v>5820000590</v>
      </c>
      <c r="D190" s="73" t="n">
        <v>800</v>
      </c>
      <c r="E190" s="70" t="n">
        <f aca="false">'приложение 10'!I532</f>
        <v>0</v>
      </c>
    </row>
    <row r="191" customFormat="false" ht="33.6" hidden="false" customHeight="false" outlineLevel="0" collapsed="false">
      <c r="A191" s="32"/>
      <c r="B191" s="28" t="s">
        <v>211</v>
      </c>
      <c r="C191" s="75" t="n">
        <v>5820010660</v>
      </c>
      <c r="D191" s="73"/>
      <c r="E191" s="70" t="n">
        <f aca="false">E192+E193</f>
        <v>43325932.59</v>
      </c>
    </row>
    <row r="192" customFormat="false" ht="49.6" hidden="false" customHeight="false" outlineLevel="0" collapsed="false">
      <c r="A192" s="32"/>
      <c r="B192" s="28" t="s">
        <v>153</v>
      </c>
      <c r="C192" s="75" t="n">
        <v>5820010660</v>
      </c>
      <c r="D192" s="81" t="n">
        <v>600</v>
      </c>
      <c r="E192" s="70" t="n">
        <f aca="false">'приложение 10'!I534+'приложение 10'!I612</f>
        <v>43325932.59</v>
      </c>
    </row>
    <row r="193" customFormat="false" ht="17.6" hidden="true" customHeight="false" outlineLevel="0" collapsed="false">
      <c r="A193" s="32"/>
      <c r="B193" s="28" t="s">
        <v>112</v>
      </c>
      <c r="C193" s="75" t="n">
        <v>5820010660</v>
      </c>
      <c r="D193" s="81" t="n">
        <v>800</v>
      </c>
      <c r="E193" s="70" t="n">
        <f aca="false">'приложение 10'!I535</f>
        <v>0</v>
      </c>
    </row>
    <row r="194" customFormat="false" ht="181.4" hidden="false" customHeight="true" outlineLevel="0" collapsed="false">
      <c r="A194" s="32"/>
      <c r="B194" s="32" t="s">
        <v>212</v>
      </c>
      <c r="C194" s="49" t="n">
        <v>5820060740</v>
      </c>
      <c r="D194" s="69"/>
      <c r="E194" s="70" t="n">
        <f aca="false">E195</f>
        <v>195388</v>
      </c>
    </row>
    <row r="195" customFormat="false" ht="49.6" hidden="false" customHeight="false" outlineLevel="0" collapsed="false">
      <c r="A195" s="32"/>
      <c r="B195" s="32" t="s">
        <v>153</v>
      </c>
      <c r="C195" s="49" t="n">
        <v>5820060740</v>
      </c>
      <c r="D195" s="69" t="s">
        <v>154</v>
      </c>
      <c r="E195" s="70" t="n">
        <f aca="false">'приложение 10'!I537+'приложение 10'!I614</f>
        <v>195388</v>
      </c>
    </row>
    <row r="196" customFormat="false" ht="161.6" hidden="false" customHeight="false" outlineLevel="0" collapsed="false">
      <c r="A196" s="32"/>
      <c r="B196" s="32" t="s">
        <v>181</v>
      </c>
      <c r="C196" s="49" t="n">
        <v>5820060820</v>
      </c>
      <c r="D196" s="73"/>
      <c r="E196" s="70" t="n">
        <f aca="false">E197</f>
        <v>132300</v>
      </c>
    </row>
    <row r="197" customFormat="false" ht="49.6" hidden="false" customHeight="false" outlineLevel="0" collapsed="false">
      <c r="A197" s="32"/>
      <c r="B197" s="32" t="s">
        <v>153</v>
      </c>
      <c r="C197" s="49" t="n">
        <v>5820060820</v>
      </c>
      <c r="D197" s="73" t="n">
        <v>600</v>
      </c>
      <c r="E197" s="70" t="n">
        <f aca="false">'приложение 10'!I632</f>
        <v>132300</v>
      </c>
    </row>
    <row r="198" customFormat="false" ht="49.6" hidden="false" customHeight="false" outlineLevel="0" collapsed="false">
      <c r="A198" s="32"/>
      <c r="B198" s="28" t="s">
        <v>185</v>
      </c>
      <c r="C198" s="75" t="n">
        <v>5820062980</v>
      </c>
      <c r="D198" s="81"/>
      <c r="E198" s="70" t="n">
        <f aca="false">E199</f>
        <v>300000</v>
      </c>
    </row>
    <row r="199" customFormat="false" ht="49.6" hidden="false" customHeight="false" outlineLevel="0" collapsed="false">
      <c r="A199" s="32"/>
      <c r="B199" s="28" t="s">
        <v>153</v>
      </c>
      <c r="C199" s="75" t="n">
        <v>5820062980</v>
      </c>
      <c r="D199" s="81" t="n">
        <v>600</v>
      </c>
      <c r="E199" s="70" t="n">
        <f aca="false">'приложение 10'!I634</f>
        <v>300000</v>
      </c>
    </row>
    <row r="200" customFormat="false" ht="161.6" hidden="false" customHeight="false" outlineLevel="0" collapsed="false">
      <c r="A200" s="32"/>
      <c r="B200" s="28" t="s">
        <v>213</v>
      </c>
      <c r="C200" s="75" t="s">
        <v>214</v>
      </c>
      <c r="D200" s="81"/>
      <c r="E200" s="70" t="n">
        <f aca="false">E201</f>
        <v>16855842.7</v>
      </c>
    </row>
    <row r="201" customFormat="false" ht="49.6" hidden="false" customHeight="false" outlineLevel="0" collapsed="false">
      <c r="A201" s="32"/>
      <c r="B201" s="28" t="s">
        <v>153</v>
      </c>
      <c r="C201" s="75" t="s">
        <v>214</v>
      </c>
      <c r="D201" s="81" t="n">
        <v>600</v>
      </c>
      <c r="E201" s="70" t="n">
        <f aca="false">'приложение 10'!I636</f>
        <v>16855842.7</v>
      </c>
    </row>
    <row r="202" customFormat="false" ht="101" hidden="false" customHeight="true" outlineLevel="0" collapsed="false">
      <c r="A202" s="32"/>
      <c r="B202" s="32" t="s">
        <v>215</v>
      </c>
      <c r="C202" s="49" t="n">
        <v>5820100000</v>
      </c>
      <c r="D202" s="73"/>
      <c r="E202" s="70" t="n">
        <f aca="false">E203</f>
        <v>6385359.35</v>
      </c>
    </row>
    <row r="203" customFormat="false" ht="33.6" hidden="false" customHeight="false" outlineLevel="0" collapsed="false">
      <c r="A203" s="32"/>
      <c r="B203" s="32" t="s">
        <v>191</v>
      </c>
      <c r="C203" s="49" t="n">
        <v>5820100590</v>
      </c>
      <c r="D203" s="73"/>
      <c r="E203" s="70" t="n">
        <f aca="false">E204</f>
        <v>6385359.35</v>
      </c>
    </row>
    <row r="204" customFormat="false" ht="49.6" hidden="false" customHeight="false" outlineLevel="0" collapsed="false">
      <c r="A204" s="32"/>
      <c r="B204" s="32" t="s">
        <v>153</v>
      </c>
      <c r="C204" s="49" t="n">
        <v>5820100590</v>
      </c>
      <c r="D204" s="73" t="n">
        <v>600</v>
      </c>
      <c r="E204" s="70" t="n">
        <f aca="false">'приложение 10'!I540+'приложение 10'!I617</f>
        <v>6385359.35</v>
      </c>
    </row>
    <row r="205" customFormat="false" ht="17.6" hidden="false" customHeight="false" outlineLevel="0" collapsed="false">
      <c r="A205" s="32"/>
      <c r="B205" s="32" t="s">
        <v>216</v>
      </c>
      <c r="C205" s="49" t="n">
        <v>5830000000</v>
      </c>
      <c r="D205" s="73"/>
      <c r="E205" s="70" t="n">
        <f aca="false">E206+E208+E211</f>
        <v>25609064</v>
      </c>
    </row>
    <row r="206" customFormat="false" ht="33.6" hidden="false" customHeight="false" outlineLevel="0" collapsed="false">
      <c r="A206" s="32"/>
      <c r="B206" s="32" t="s">
        <v>137</v>
      </c>
      <c r="C206" s="49" t="n">
        <v>5830000590</v>
      </c>
      <c r="D206" s="73"/>
      <c r="E206" s="70" t="n">
        <f aca="false">E207</f>
        <v>10796714</v>
      </c>
    </row>
    <row r="207" customFormat="false" ht="49.6" hidden="false" customHeight="false" outlineLevel="0" collapsed="false">
      <c r="A207" s="32"/>
      <c r="B207" s="32" t="s">
        <v>153</v>
      </c>
      <c r="C207" s="49" t="n">
        <v>5830000590</v>
      </c>
      <c r="D207" s="73" t="n">
        <v>600</v>
      </c>
      <c r="E207" s="70" t="n">
        <f aca="false">'приложение 10'!I569</f>
        <v>10796714</v>
      </c>
    </row>
    <row r="208" customFormat="false" ht="113.6" hidden="false" customHeight="false" outlineLevel="0" collapsed="false">
      <c r="A208" s="32"/>
      <c r="B208" s="28" t="s">
        <v>217</v>
      </c>
      <c r="C208" s="75" t="n">
        <v>5830060710</v>
      </c>
      <c r="D208" s="81"/>
      <c r="E208" s="70" t="n">
        <f aca="false">E209+E210</f>
        <v>12429000</v>
      </c>
    </row>
    <row r="209" customFormat="false" ht="33.6" hidden="false" customHeight="false" outlineLevel="0" collapsed="false">
      <c r="A209" s="32"/>
      <c r="B209" s="28" t="s">
        <v>109</v>
      </c>
      <c r="C209" s="75" t="n">
        <v>5830060710</v>
      </c>
      <c r="D209" s="81" t="n">
        <v>200</v>
      </c>
      <c r="E209" s="70" t="n">
        <f aca="false">'приложение 10'!I603</f>
        <v>181598.3</v>
      </c>
    </row>
    <row r="210" customFormat="false" ht="33.6" hidden="false" customHeight="false" outlineLevel="0" collapsed="false">
      <c r="A210" s="32"/>
      <c r="B210" s="28" t="s">
        <v>149</v>
      </c>
      <c r="C210" s="75" t="n">
        <v>5830060710</v>
      </c>
      <c r="D210" s="81" t="n">
        <v>300</v>
      </c>
      <c r="E210" s="70" t="n">
        <f aca="false">'приложение 10'!I604</f>
        <v>12247401.7</v>
      </c>
    </row>
    <row r="211" customFormat="false" ht="33.6" hidden="false" customHeight="false" outlineLevel="0" collapsed="false">
      <c r="A211" s="32"/>
      <c r="B211" s="28" t="s">
        <v>218</v>
      </c>
      <c r="C211" s="75" t="n">
        <v>5830100000</v>
      </c>
      <c r="D211" s="81"/>
      <c r="E211" s="70" t="n">
        <f aca="false">E212</f>
        <v>2383350</v>
      </c>
    </row>
    <row r="212" customFormat="false" ht="33.6" hidden="false" customHeight="false" outlineLevel="0" collapsed="false">
      <c r="A212" s="32"/>
      <c r="B212" s="28" t="s">
        <v>137</v>
      </c>
      <c r="C212" s="75" t="n">
        <v>5830100590</v>
      </c>
      <c r="D212" s="81"/>
      <c r="E212" s="70" t="n">
        <f aca="false">E215+E214+E216+E213</f>
        <v>2383350</v>
      </c>
    </row>
    <row r="213" customFormat="false" ht="81.6" hidden="false" customHeight="false" outlineLevel="0" collapsed="false">
      <c r="A213" s="32"/>
      <c r="B213" s="28" t="s">
        <v>106</v>
      </c>
      <c r="C213" s="75" t="n">
        <v>5830100590</v>
      </c>
      <c r="D213" s="81" t="n">
        <v>100</v>
      </c>
      <c r="E213" s="70" t="n">
        <f aca="false">'приложение 10'!I572</f>
        <v>550350</v>
      </c>
    </row>
    <row r="214" customFormat="false" ht="33.6" hidden="false" customHeight="false" outlineLevel="0" collapsed="false">
      <c r="A214" s="32"/>
      <c r="B214" s="28" t="s">
        <v>109</v>
      </c>
      <c r="C214" s="75" t="n">
        <v>5830100590</v>
      </c>
      <c r="D214" s="81" t="n">
        <v>200</v>
      </c>
      <c r="E214" s="70" t="n">
        <f aca="false">'приложение 10'!I573</f>
        <v>864000</v>
      </c>
    </row>
    <row r="215" customFormat="false" ht="33.6" hidden="false" customHeight="false" outlineLevel="0" collapsed="false">
      <c r="A215" s="32"/>
      <c r="B215" s="28" t="s">
        <v>149</v>
      </c>
      <c r="C215" s="75" t="n">
        <v>5830100590</v>
      </c>
      <c r="D215" s="81" t="n">
        <v>300</v>
      </c>
      <c r="E215" s="70" t="n">
        <f aca="false">'приложение 10'!I574</f>
        <v>828000</v>
      </c>
    </row>
    <row r="216" customFormat="false" ht="49.6" hidden="false" customHeight="false" outlineLevel="0" collapsed="false">
      <c r="A216" s="32"/>
      <c r="B216" s="32" t="s">
        <v>153</v>
      </c>
      <c r="C216" s="75" t="n">
        <v>5830100590</v>
      </c>
      <c r="D216" s="81" t="n">
        <v>600</v>
      </c>
      <c r="E216" s="70" t="n">
        <f aca="false">'приложение 10'!I575</f>
        <v>141000</v>
      </c>
    </row>
    <row r="217" s="64" customFormat="true" ht="84.95" hidden="false" customHeight="true" outlineLevel="0" collapsed="false">
      <c r="A217" s="60" t="s">
        <v>86</v>
      </c>
      <c r="B217" s="84" t="s">
        <v>219</v>
      </c>
      <c r="C217" s="66" t="n">
        <v>5900000000</v>
      </c>
      <c r="D217" s="80"/>
      <c r="E217" s="68" t="n">
        <f aca="false">E218+E223</f>
        <v>94030552.01</v>
      </c>
      <c r="G217" s="65"/>
    </row>
    <row r="218" customFormat="false" ht="17.6" hidden="false" customHeight="false" outlineLevel="0" collapsed="false">
      <c r="A218" s="32"/>
      <c r="B218" s="32" t="s">
        <v>220</v>
      </c>
      <c r="C218" s="49" t="n">
        <v>5920000000</v>
      </c>
      <c r="D218" s="73"/>
      <c r="E218" s="70" t="n">
        <f aca="false">E219+E221</f>
        <v>62080400</v>
      </c>
    </row>
    <row r="219" customFormat="false" ht="33.6" hidden="false" customHeight="false" outlineLevel="0" collapsed="false">
      <c r="A219" s="32"/>
      <c r="B219" s="71" t="s">
        <v>137</v>
      </c>
      <c r="C219" s="49" t="n">
        <v>5920000590</v>
      </c>
      <c r="D219" s="73"/>
      <c r="E219" s="70" t="n">
        <f aca="false">E220</f>
        <v>62080400</v>
      </c>
    </row>
    <row r="220" customFormat="false" ht="49.6" hidden="false" customHeight="false" outlineLevel="0" collapsed="false">
      <c r="A220" s="32"/>
      <c r="B220" s="32" t="s">
        <v>153</v>
      </c>
      <c r="C220" s="49" t="n">
        <v>5920000590</v>
      </c>
      <c r="D220" s="73" t="n">
        <v>600</v>
      </c>
      <c r="E220" s="70" t="n">
        <f aca="false">'приложение 10'!I654</f>
        <v>62080400</v>
      </c>
    </row>
    <row r="221" customFormat="false" ht="33.6" hidden="true" customHeight="false" outlineLevel="0" collapsed="false">
      <c r="A221" s="32"/>
      <c r="B221" s="28" t="s">
        <v>221</v>
      </c>
      <c r="C221" s="75" t="n">
        <v>5920011040</v>
      </c>
      <c r="D221" s="81"/>
      <c r="E221" s="70" t="n">
        <f aca="false">E222</f>
        <v>0</v>
      </c>
    </row>
    <row r="222" customFormat="false" ht="49.6" hidden="true" customHeight="false" outlineLevel="0" collapsed="false">
      <c r="A222" s="32"/>
      <c r="B222" s="28" t="s">
        <v>153</v>
      </c>
      <c r="C222" s="75" t="n">
        <v>5920011040</v>
      </c>
      <c r="D222" s="81" t="n">
        <v>600</v>
      </c>
      <c r="E222" s="70" t="n">
        <f aca="false">'приложение 10'!I675</f>
        <v>0</v>
      </c>
    </row>
    <row r="223" customFormat="false" ht="17.6" hidden="false" customHeight="false" outlineLevel="0" collapsed="false">
      <c r="A223" s="32"/>
      <c r="B223" s="32" t="s">
        <v>222</v>
      </c>
      <c r="C223" s="49" t="n">
        <v>5930000000</v>
      </c>
      <c r="D223" s="73"/>
      <c r="E223" s="70" t="n">
        <f aca="false">E224+E226</f>
        <v>31950152.01</v>
      </c>
    </row>
    <row r="224" customFormat="false" ht="33.6" hidden="false" customHeight="false" outlineLevel="0" collapsed="false">
      <c r="A224" s="32"/>
      <c r="B224" s="71" t="s">
        <v>137</v>
      </c>
      <c r="C224" s="49" t="n">
        <v>5930000590</v>
      </c>
      <c r="D224" s="73"/>
      <c r="E224" s="70" t="n">
        <f aca="false">E225</f>
        <v>31469028.41</v>
      </c>
    </row>
    <row r="225" customFormat="false" ht="49.6" hidden="false" customHeight="false" outlineLevel="0" collapsed="false">
      <c r="A225" s="32"/>
      <c r="B225" s="32" t="s">
        <v>153</v>
      </c>
      <c r="C225" s="49" t="n">
        <v>5930000590</v>
      </c>
      <c r="D225" s="73" t="n">
        <v>600</v>
      </c>
      <c r="E225" s="70" t="n">
        <f aca="false">'приложение 10'!I657</f>
        <v>31469028.41</v>
      </c>
    </row>
    <row r="226" customFormat="false" ht="17.6" hidden="false" customHeight="false" outlineLevel="0" collapsed="false">
      <c r="A226" s="32"/>
      <c r="B226" s="32" t="s">
        <v>223</v>
      </c>
      <c r="C226" s="49" t="s">
        <v>224</v>
      </c>
      <c r="D226" s="73"/>
      <c r="E226" s="70" t="n">
        <f aca="false">E227</f>
        <v>481123.6</v>
      </c>
    </row>
    <row r="227" customFormat="false" ht="49.6" hidden="false" customHeight="false" outlineLevel="0" collapsed="false">
      <c r="A227" s="32"/>
      <c r="B227" s="32" t="s">
        <v>178</v>
      </c>
      <c r="C227" s="49" t="s">
        <v>224</v>
      </c>
      <c r="D227" s="73" t="n">
        <v>600</v>
      </c>
      <c r="E227" s="70" t="n">
        <f aca="false">'приложение 10'!I659</f>
        <v>481123.6</v>
      </c>
    </row>
    <row r="228" s="64" customFormat="true" ht="49.6" hidden="false" customHeight="false" outlineLevel="0" collapsed="false">
      <c r="A228" s="60" t="s">
        <v>225</v>
      </c>
      <c r="B228" s="19" t="s">
        <v>226</v>
      </c>
      <c r="C228" s="82" t="n">
        <v>600000000</v>
      </c>
      <c r="D228" s="83"/>
      <c r="E228" s="68" t="n">
        <f aca="false">E229</f>
        <v>5997800</v>
      </c>
      <c r="G228" s="65"/>
    </row>
    <row r="229" customFormat="false" ht="17.6" hidden="false" customHeight="false" outlineLevel="0" collapsed="false">
      <c r="A229" s="32"/>
      <c r="B229" s="28" t="s">
        <v>227</v>
      </c>
      <c r="C229" s="75" t="n">
        <v>6010000000</v>
      </c>
      <c r="D229" s="76"/>
      <c r="E229" s="70" t="n">
        <f aca="false">E232+E230</f>
        <v>5997800</v>
      </c>
    </row>
    <row r="230" customFormat="false" ht="33.6" hidden="true" customHeight="false" outlineLevel="0" collapsed="false">
      <c r="A230" s="32"/>
      <c r="B230" s="28" t="s">
        <v>228</v>
      </c>
      <c r="C230" s="75" t="n">
        <v>6010010680</v>
      </c>
      <c r="D230" s="76"/>
      <c r="E230" s="70" t="n">
        <f aca="false">E231</f>
        <v>0</v>
      </c>
    </row>
    <row r="231" customFormat="false" ht="33.6" hidden="true" customHeight="false" outlineLevel="0" collapsed="false">
      <c r="A231" s="32"/>
      <c r="B231" s="28" t="s">
        <v>149</v>
      </c>
      <c r="C231" s="75" t="n">
        <v>6010010680</v>
      </c>
      <c r="D231" s="76" t="s">
        <v>150</v>
      </c>
      <c r="E231" s="70" t="n">
        <f aca="false">'приложение 10'!I318</f>
        <v>0</v>
      </c>
    </row>
    <row r="232" customFormat="false" ht="33.6" hidden="false" customHeight="false" outlineLevel="0" collapsed="false">
      <c r="A232" s="32"/>
      <c r="B232" s="28" t="s">
        <v>229</v>
      </c>
      <c r="C232" s="75" t="s">
        <v>230</v>
      </c>
      <c r="D232" s="76"/>
      <c r="E232" s="70" t="n">
        <f aca="false">E233</f>
        <v>5997800</v>
      </c>
    </row>
    <row r="233" customFormat="false" ht="33.6" hidden="false" customHeight="false" outlineLevel="0" collapsed="false">
      <c r="A233" s="32"/>
      <c r="B233" s="28" t="s">
        <v>149</v>
      </c>
      <c r="C233" s="75" t="s">
        <v>230</v>
      </c>
      <c r="D233" s="76" t="s">
        <v>150</v>
      </c>
      <c r="E233" s="70" t="n">
        <f aca="false">'приложение 10'!I320</f>
        <v>5997800</v>
      </c>
    </row>
    <row r="234" s="64" customFormat="true" ht="33.6" hidden="false" customHeight="false" outlineLevel="0" collapsed="false">
      <c r="A234" s="60" t="s">
        <v>231</v>
      </c>
      <c r="B234" s="60" t="s">
        <v>232</v>
      </c>
      <c r="C234" s="66" t="n">
        <v>6100000000</v>
      </c>
      <c r="D234" s="77"/>
      <c r="E234" s="68" t="n">
        <f aca="false">E235</f>
        <v>184758095.41</v>
      </c>
      <c r="G234" s="65"/>
    </row>
    <row r="235" customFormat="false" ht="33.6" hidden="false" customHeight="false" outlineLevel="0" collapsed="false">
      <c r="A235" s="32"/>
      <c r="B235" s="28" t="s">
        <v>233</v>
      </c>
      <c r="C235" s="75" t="n">
        <v>6110000000</v>
      </c>
      <c r="D235" s="76"/>
      <c r="E235" s="70" t="n">
        <f aca="false">E251+E236+E244+E248+E242+E238+E240+E246</f>
        <v>184758095.41</v>
      </c>
    </row>
    <row r="236" customFormat="false" ht="33.6" hidden="false" customHeight="false" outlineLevel="0" collapsed="false">
      <c r="A236" s="32"/>
      <c r="B236" s="28" t="s">
        <v>137</v>
      </c>
      <c r="C236" s="75" t="n">
        <v>6110000590</v>
      </c>
      <c r="D236" s="76"/>
      <c r="E236" s="70" t="n">
        <f aca="false">E237</f>
        <v>165748661.49</v>
      </c>
    </row>
    <row r="237" customFormat="false" ht="49.6" hidden="false" customHeight="false" outlineLevel="0" collapsed="false">
      <c r="A237" s="32"/>
      <c r="B237" s="28" t="s">
        <v>178</v>
      </c>
      <c r="C237" s="75" t="n">
        <v>6110000590</v>
      </c>
      <c r="D237" s="76" t="s">
        <v>154</v>
      </c>
      <c r="E237" s="70" t="n">
        <f aca="false">'приложение 10'!I718</f>
        <v>165748661.49</v>
      </c>
    </row>
    <row r="238" customFormat="false" ht="33.6" hidden="false" customHeight="false" outlineLevel="0" collapsed="false">
      <c r="A238" s="32"/>
      <c r="B238" s="28" t="s">
        <v>179</v>
      </c>
      <c r="C238" s="75" t="n">
        <v>6110009010</v>
      </c>
      <c r="D238" s="76"/>
      <c r="E238" s="70" t="n">
        <f aca="false">E239</f>
        <v>3526498.12</v>
      </c>
    </row>
    <row r="239" customFormat="false" ht="49.6" hidden="false" customHeight="false" outlineLevel="0" collapsed="false">
      <c r="A239" s="32"/>
      <c r="B239" s="28" t="s">
        <v>178</v>
      </c>
      <c r="C239" s="75" t="n">
        <v>6110009010</v>
      </c>
      <c r="D239" s="76" t="s">
        <v>154</v>
      </c>
      <c r="E239" s="70" t="n">
        <f aca="false">'приложение 10'!I720</f>
        <v>3526498.12</v>
      </c>
    </row>
    <row r="240" customFormat="false" ht="180.25" hidden="false" customHeight="true" outlineLevel="0" collapsed="false">
      <c r="A240" s="32"/>
      <c r="B240" s="28" t="s">
        <v>212</v>
      </c>
      <c r="C240" s="75" t="n">
        <v>6110060740</v>
      </c>
      <c r="D240" s="76"/>
      <c r="E240" s="70" t="n">
        <f aca="false">E241</f>
        <v>7812</v>
      </c>
    </row>
    <row r="241" customFormat="false" ht="49.6" hidden="false" customHeight="false" outlineLevel="0" collapsed="false">
      <c r="A241" s="32"/>
      <c r="B241" s="28" t="s">
        <v>178</v>
      </c>
      <c r="C241" s="75" t="n">
        <v>6110060740</v>
      </c>
      <c r="D241" s="76" t="s">
        <v>154</v>
      </c>
      <c r="E241" s="70" t="n">
        <f aca="false">'приложение 10'!I722</f>
        <v>7812</v>
      </c>
    </row>
    <row r="242" customFormat="false" ht="148.1" hidden="false" customHeight="true" outlineLevel="0" collapsed="false">
      <c r="A242" s="32"/>
      <c r="B242" s="28" t="s">
        <v>181</v>
      </c>
      <c r="C242" s="75" t="n">
        <v>6110060820</v>
      </c>
      <c r="D242" s="76"/>
      <c r="E242" s="70" t="n">
        <f aca="false">E243</f>
        <v>29700</v>
      </c>
    </row>
    <row r="243" customFormat="false" ht="49.6" hidden="false" customHeight="false" outlineLevel="0" collapsed="false">
      <c r="A243" s="32"/>
      <c r="B243" s="28" t="s">
        <v>153</v>
      </c>
      <c r="C243" s="75" t="n">
        <v>6110060820</v>
      </c>
      <c r="D243" s="76" t="s">
        <v>154</v>
      </c>
      <c r="E243" s="70" t="n">
        <f aca="false">'приложение 10'!I713</f>
        <v>29700</v>
      </c>
    </row>
    <row r="244" customFormat="false" ht="49.6" hidden="false" customHeight="false" outlineLevel="0" collapsed="false">
      <c r="A244" s="32"/>
      <c r="B244" s="28" t="s">
        <v>234</v>
      </c>
      <c r="C244" s="75" t="s">
        <v>235</v>
      </c>
      <c r="D244" s="76"/>
      <c r="E244" s="70" t="n">
        <f aca="false">E245</f>
        <v>1575900</v>
      </c>
    </row>
    <row r="245" customFormat="false" ht="49.6" hidden="false" customHeight="false" outlineLevel="0" collapsed="false">
      <c r="A245" s="32"/>
      <c r="B245" s="28" t="s">
        <v>178</v>
      </c>
      <c r="C245" s="75" t="s">
        <v>235</v>
      </c>
      <c r="D245" s="76" t="s">
        <v>154</v>
      </c>
      <c r="E245" s="70" t="n">
        <f aca="false">'приложение 10'!I724</f>
        <v>1575900</v>
      </c>
    </row>
    <row r="246" customFormat="false" ht="148.1" hidden="false" customHeight="true" outlineLevel="0" collapsed="false">
      <c r="A246" s="32"/>
      <c r="B246" s="28" t="s">
        <v>236</v>
      </c>
      <c r="C246" s="75" t="s">
        <v>237</v>
      </c>
      <c r="D246" s="76"/>
      <c r="E246" s="70" t="n">
        <f aca="false">E247</f>
        <v>5735600</v>
      </c>
    </row>
    <row r="247" customFormat="false" ht="49.6" hidden="false" customHeight="false" outlineLevel="0" collapsed="false">
      <c r="A247" s="32"/>
      <c r="B247" s="28" t="s">
        <v>178</v>
      </c>
      <c r="C247" s="75" t="s">
        <v>237</v>
      </c>
      <c r="D247" s="76" t="s">
        <v>154</v>
      </c>
      <c r="E247" s="70" t="n">
        <f aca="false">'приложение 10'!I726</f>
        <v>5735600</v>
      </c>
    </row>
    <row r="248" customFormat="false" ht="49.6" hidden="false" customHeight="false" outlineLevel="0" collapsed="false">
      <c r="A248" s="32"/>
      <c r="B248" s="28" t="s">
        <v>238</v>
      </c>
      <c r="C248" s="75" t="n">
        <v>6110100000</v>
      </c>
      <c r="D248" s="76"/>
      <c r="E248" s="70" t="n">
        <f aca="false">E249</f>
        <v>409923.8</v>
      </c>
    </row>
    <row r="249" customFormat="false" ht="33.6" hidden="false" customHeight="false" outlineLevel="0" collapsed="false">
      <c r="A249" s="32"/>
      <c r="B249" s="28" t="s">
        <v>137</v>
      </c>
      <c r="C249" s="75" t="n">
        <v>6110100590</v>
      </c>
      <c r="D249" s="76"/>
      <c r="E249" s="70" t="n">
        <f aca="false">E250</f>
        <v>409923.8</v>
      </c>
    </row>
    <row r="250" customFormat="false" ht="49.6" hidden="false" customHeight="false" outlineLevel="0" collapsed="false">
      <c r="A250" s="32"/>
      <c r="B250" s="28" t="s">
        <v>178</v>
      </c>
      <c r="C250" s="75" t="n">
        <v>6110100590</v>
      </c>
      <c r="D250" s="76" t="s">
        <v>154</v>
      </c>
      <c r="E250" s="70" t="n">
        <f aca="false">'приложение 10'!I729</f>
        <v>409923.8</v>
      </c>
    </row>
    <row r="251" customFormat="false" ht="33.6" hidden="false" customHeight="false" outlineLevel="0" collapsed="false">
      <c r="A251" s="32"/>
      <c r="B251" s="28" t="s">
        <v>239</v>
      </c>
      <c r="C251" s="75" t="n">
        <v>6110200000</v>
      </c>
      <c r="D251" s="76"/>
      <c r="E251" s="70" t="n">
        <f aca="false">E252</f>
        <v>7724000</v>
      </c>
    </row>
    <row r="252" customFormat="false" ht="33.6" hidden="false" customHeight="false" outlineLevel="0" collapsed="false">
      <c r="A252" s="32"/>
      <c r="B252" s="28" t="s">
        <v>240</v>
      </c>
      <c r="C252" s="75" t="n">
        <v>6110210160</v>
      </c>
      <c r="D252" s="76"/>
      <c r="E252" s="70" t="n">
        <f aca="false">E253+E254+E255</f>
        <v>7724000</v>
      </c>
    </row>
    <row r="253" customFormat="false" ht="84.95" hidden="false" customHeight="true" outlineLevel="0" collapsed="false">
      <c r="A253" s="32"/>
      <c r="B253" s="28" t="s">
        <v>106</v>
      </c>
      <c r="C253" s="75" t="n">
        <v>6110210160</v>
      </c>
      <c r="D253" s="76" t="s">
        <v>107</v>
      </c>
      <c r="E253" s="70" t="n">
        <f aca="false">'приложение 10'!I702</f>
        <v>5227880</v>
      </c>
    </row>
    <row r="254" customFormat="false" ht="33.6" hidden="false" customHeight="false" outlineLevel="0" collapsed="false">
      <c r="A254" s="32"/>
      <c r="B254" s="28" t="s">
        <v>109</v>
      </c>
      <c r="C254" s="75" t="n">
        <v>6110210160</v>
      </c>
      <c r="D254" s="76" t="s">
        <v>110</v>
      </c>
      <c r="E254" s="70" t="n">
        <f aca="false">'приложение 10'!I703</f>
        <v>910120</v>
      </c>
    </row>
    <row r="255" customFormat="false" ht="49.6" hidden="false" customHeight="false" outlineLevel="0" collapsed="false">
      <c r="A255" s="32"/>
      <c r="B255" s="28" t="s">
        <v>153</v>
      </c>
      <c r="C255" s="75" t="n">
        <v>6110210160</v>
      </c>
      <c r="D255" s="76" t="s">
        <v>154</v>
      </c>
      <c r="E255" s="70" t="n">
        <f aca="false">'приложение 10'!I704</f>
        <v>1586000</v>
      </c>
    </row>
    <row r="256" s="64" customFormat="true" ht="49.6" hidden="false" customHeight="false" outlineLevel="0" collapsed="false">
      <c r="A256" s="60" t="s">
        <v>241</v>
      </c>
      <c r="B256" s="19" t="s">
        <v>242</v>
      </c>
      <c r="C256" s="82" t="n">
        <v>6200000000</v>
      </c>
      <c r="D256" s="83"/>
      <c r="E256" s="68" t="n">
        <f aca="false">E263+E260+E257</f>
        <v>4342500</v>
      </c>
      <c r="G256" s="65"/>
      <c r="AMJ256" s="31"/>
    </row>
    <row r="257" s="64" customFormat="true" ht="33.6" hidden="false" customHeight="false" outlineLevel="0" collapsed="false">
      <c r="A257" s="60"/>
      <c r="B257" s="28" t="s">
        <v>243</v>
      </c>
      <c r="C257" s="75" t="n">
        <v>6210000000</v>
      </c>
      <c r="D257" s="76"/>
      <c r="E257" s="70" t="n">
        <f aca="false">E258</f>
        <v>450000</v>
      </c>
      <c r="G257" s="65"/>
      <c r="AMJ257" s="31"/>
    </row>
    <row r="258" s="64" customFormat="true" ht="17.6" hidden="false" customHeight="false" outlineLevel="0" collapsed="false">
      <c r="A258" s="60"/>
      <c r="B258" s="28" t="s">
        <v>244</v>
      </c>
      <c r="C258" s="75" t="n">
        <v>6210010280</v>
      </c>
      <c r="D258" s="76"/>
      <c r="E258" s="70" t="n">
        <f aca="false">E259</f>
        <v>450000</v>
      </c>
      <c r="G258" s="65"/>
      <c r="AMJ258" s="31"/>
    </row>
    <row r="259" s="64" customFormat="true" ht="33.6" hidden="false" customHeight="false" outlineLevel="0" collapsed="false">
      <c r="A259" s="60"/>
      <c r="B259" s="28" t="s">
        <v>109</v>
      </c>
      <c r="C259" s="75" t="n">
        <v>6210010280</v>
      </c>
      <c r="D259" s="76" t="s">
        <v>110</v>
      </c>
      <c r="E259" s="70" t="n">
        <f aca="false">'приложение 10'!I197</f>
        <v>450000</v>
      </c>
      <c r="G259" s="65"/>
      <c r="AMJ259" s="31"/>
    </row>
    <row r="260" s="64" customFormat="true" ht="17.6" hidden="false" customHeight="false" outlineLevel="0" collapsed="false">
      <c r="A260" s="60"/>
      <c r="B260" s="28" t="s">
        <v>245</v>
      </c>
      <c r="C260" s="75" t="n">
        <v>6220000000</v>
      </c>
      <c r="D260" s="76"/>
      <c r="E260" s="70" t="n">
        <f aca="false">E261</f>
        <v>2642500</v>
      </c>
      <c r="G260" s="65"/>
      <c r="AMJ260" s="31"/>
    </row>
    <row r="261" s="64" customFormat="true" ht="33.6" hidden="false" customHeight="false" outlineLevel="0" collapsed="false">
      <c r="A261" s="60"/>
      <c r="B261" s="28" t="s">
        <v>246</v>
      </c>
      <c r="C261" s="75" t="n">
        <v>6220012720</v>
      </c>
      <c r="D261" s="76"/>
      <c r="E261" s="70" t="n">
        <f aca="false">E262</f>
        <v>2642500</v>
      </c>
      <c r="G261" s="65"/>
      <c r="AMJ261" s="31"/>
    </row>
    <row r="262" s="64" customFormat="true" ht="33.6" hidden="false" customHeight="false" outlineLevel="0" collapsed="false">
      <c r="A262" s="60"/>
      <c r="B262" s="28" t="s">
        <v>109</v>
      </c>
      <c r="C262" s="75" t="n">
        <v>6220012720</v>
      </c>
      <c r="D262" s="76" t="s">
        <v>110</v>
      </c>
      <c r="E262" s="70" t="n">
        <f aca="false">'приложение 10'!I244</f>
        <v>2642500</v>
      </c>
      <c r="G262" s="65"/>
      <c r="AMJ262" s="31"/>
    </row>
    <row r="263" customFormat="false" ht="33.6" hidden="false" customHeight="false" outlineLevel="0" collapsed="false">
      <c r="A263" s="32"/>
      <c r="B263" s="28" t="s">
        <v>247</v>
      </c>
      <c r="C263" s="75" t="n">
        <v>6240000000</v>
      </c>
      <c r="D263" s="76"/>
      <c r="E263" s="70" t="n">
        <f aca="false">E264</f>
        <v>1250000</v>
      </c>
    </row>
    <row r="264" customFormat="false" ht="49.6" hidden="false" customHeight="false" outlineLevel="0" collapsed="false">
      <c r="A264" s="32"/>
      <c r="B264" s="28" t="s">
        <v>248</v>
      </c>
      <c r="C264" s="75" t="n">
        <v>6240010070</v>
      </c>
      <c r="D264" s="76"/>
      <c r="E264" s="70" t="n">
        <f aca="false">E265</f>
        <v>1250000</v>
      </c>
    </row>
    <row r="265" customFormat="false" ht="33.6" hidden="false" customHeight="false" outlineLevel="0" collapsed="false">
      <c r="A265" s="32"/>
      <c r="B265" s="28" t="s">
        <v>109</v>
      </c>
      <c r="C265" s="75" t="n">
        <v>6240010070</v>
      </c>
      <c r="D265" s="76" t="s">
        <v>110</v>
      </c>
      <c r="E265" s="70" t="n">
        <f aca="false">'приложение 10'!I152</f>
        <v>1250000</v>
      </c>
    </row>
    <row r="266" s="64" customFormat="true" ht="49.6" hidden="false" customHeight="false" outlineLevel="0" collapsed="false">
      <c r="A266" s="60" t="s">
        <v>249</v>
      </c>
      <c r="B266" s="19" t="s">
        <v>250</v>
      </c>
      <c r="C266" s="82" t="n">
        <v>6300000000</v>
      </c>
      <c r="D266" s="83"/>
      <c r="E266" s="68" t="n">
        <f aca="false">E267</f>
        <v>8968000</v>
      </c>
      <c r="G266" s="65"/>
    </row>
    <row r="267" s="64" customFormat="true" ht="49.6" hidden="false" customHeight="false" outlineLevel="0" collapsed="false">
      <c r="A267" s="60"/>
      <c r="B267" s="28" t="s">
        <v>251</v>
      </c>
      <c r="C267" s="75" t="n">
        <v>6310000000</v>
      </c>
      <c r="D267" s="76"/>
      <c r="E267" s="70" t="n">
        <f aca="false">E268</f>
        <v>8968000</v>
      </c>
      <c r="G267" s="65"/>
    </row>
    <row r="268" customFormat="false" ht="33.6" hidden="false" customHeight="false" outlineLevel="0" collapsed="false">
      <c r="A268" s="32"/>
      <c r="B268" s="28" t="s">
        <v>252</v>
      </c>
      <c r="C268" s="75" t="n">
        <v>6310010050</v>
      </c>
      <c r="D268" s="76"/>
      <c r="E268" s="70" t="n">
        <f aca="false">E269</f>
        <v>8968000</v>
      </c>
    </row>
    <row r="269" customFormat="false" ht="49.6" hidden="false" customHeight="false" outlineLevel="0" collapsed="false">
      <c r="A269" s="32"/>
      <c r="B269" s="28" t="s">
        <v>153</v>
      </c>
      <c r="C269" s="75" t="n">
        <v>6310010050</v>
      </c>
      <c r="D269" s="76" t="s">
        <v>154</v>
      </c>
      <c r="E269" s="70" t="n">
        <f aca="false">'приложение 10'!I91</f>
        <v>8968000</v>
      </c>
    </row>
    <row r="270" s="64" customFormat="true" ht="49.6" hidden="false" customHeight="false" outlineLevel="0" collapsed="false">
      <c r="A270" s="60" t="s">
        <v>253</v>
      </c>
      <c r="B270" s="84" t="s">
        <v>254</v>
      </c>
      <c r="C270" s="66" t="n">
        <v>6400000000</v>
      </c>
      <c r="D270" s="77"/>
      <c r="E270" s="68" t="n">
        <f aca="false">E271</f>
        <v>21309054.9</v>
      </c>
      <c r="G270" s="65"/>
    </row>
    <row r="271" customFormat="false" ht="49.6" hidden="false" customHeight="false" outlineLevel="0" collapsed="false">
      <c r="A271" s="32"/>
      <c r="B271" s="28" t="s">
        <v>255</v>
      </c>
      <c r="C271" s="75" t="n">
        <v>6410000000</v>
      </c>
      <c r="D271" s="76"/>
      <c r="E271" s="70" t="n">
        <f aca="false">E272</f>
        <v>21309054.9</v>
      </c>
    </row>
    <row r="272" customFormat="false" ht="90.7" hidden="false" customHeight="true" outlineLevel="0" collapsed="false">
      <c r="A272" s="32"/>
      <c r="B272" s="85" t="s">
        <v>256</v>
      </c>
      <c r="C272" s="75" t="s">
        <v>257</v>
      </c>
      <c r="D272" s="76"/>
      <c r="E272" s="70" t="n">
        <f aca="false">E273</f>
        <v>21309054.9</v>
      </c>
    </row>
    <row r="273" customFormat="false" ht="33.6" hidden="false" customHeight="false" outlineLevel="0" collapsed="false">
      <c r="A273" s="32"/>
      <c r="B273" s="28" t="s">
        <v>109</v>
      </c>
      <c r="C273" s="75" t="s">
        <v>257</v>
      </c>
      <c r="D273" s="76" t="s">
        <v>110</v>
      </c>
      <c r="E273" s="70" t="n">
        <f aca="false">'приложение 10'!I157</f>
        <v>21309054.9</v>
      </c>
    </row>
    <row r="274" s="64" customFormat="true" ht="49.6" hidden="false" customHeight="false" outlineLevel="0" collapsed="false">
      <c r="A274" s="60" t="s">
        <v>258</v>
      </c>
      <c r="B274" s="60" t="s">
        <v>259</v>
      </c>
      <c r="C274" s="66" t="n">
        <v>6500000000</v>
      </c>
      <c r="D274" s="77"/>
      <c r="E274" s="68" t="n">
        <f aca="false">E294+E275+E307+E300+E314+E351</f>
        <v>523054900</v>
      </c>
      <c r="G274" s="65"/>
    </row>
    <row r="275" customFormat="false" ht="33.6" hidden="false" customHeight="false" outlineLevel="0" collapsed="false">
      <c r="A275" s="32"/>
      <c r="B275" s="32" t="s">
        <v>260</v>
      </c>
      <c r="C275" s="49" t="n">
        <v>6510000000</v>
      </c>
      <c r="D275" s="73"/>
      <c r="E275" s="70" t="n">
        <f aca="false">E279+E288+E276</f>
        <v>26902700</v>
      </c>
    </row>
    <row r="276" customFormat="false" ht="209.6" hidden="false" customHeight="false" outlineLevel="0" collapsed="false">
      <c r="A276" s="32"/>
      <c r="B276" s="28" t="s">
        <v>261</v>
      </c>
      <c r="C276" s="75" t="n">
        <v>6510060960</v>
      </c>
      <c r="D276" s="81"/>
      <c r="E276" s="70" t="n">
        <f aca="false">E278+E277</f>
        <v>15779800</v>
      </c>
    </row>
    <row r="277" customFormat="false" ht="33.6" hidden="false" customHeight="false" outlineLevel="0" collapsed="false">
      <c r="A277" s="32"/>
      <c r="B277" s="28" t="s">
        <v>109</v>
      </c>
      <c r="C277" s="75" t="n">
        <v>6510060960</v>
      </c>
      <c r="D277" s="81" t="n">
        <v>200</v>
      </c>
      <c r="E277" s="70" t="n">
        <f aca="false">'приложение 10'!I287</f>
        <v>14990900</v>
      </c>
    </row>
    <row r="278" customFormat="false" ht="33.6" hidden="false" customHeight="false" outlineLevel="0" collapsed="false">
      <c r="A278" s="32"/>
      <c r="B278" s="28" t="s">
        <v>262</v>
      </c>
      <c r="C278" s="75" t="n">
        <v>6510060960</v>
      </c>
      <c r="D278" s="81" t="n">
        <v>400</v>
      </c>
      <c r="E278" s="70" t="n">
        <f aca="false">'приложение 10'!I288</f>
        <v>788900</v>
      </c>
    </row>
    <row r="279" customFormat="false" ht="33.6" hidden="true" customHeight="false" outlineLevel="0" collapsed="false">
      <c r="A279" s="32"/>
      <c r="B279" s="28" t="s">
        <v>263</v>
      </c>
      <c r="C279" s="75" t="s">
        <v>264</v>
      </c>
      <c r="D279" s="81"/>
      <c r="E279" s="70" t="n">
        <f aca="false">E280+E283+E285</f>
        <v>0</v>
      </c>
    </row>
    <row r="280" customFormat="false" ht="241.6" hidden="true" customHeight="false" outlineLevel="0" collapsed="false">
      <c r="A280" s="32"/>
      <c r="B280" s="28" t="s">
        <v>265</v>
      </c>
      <c r="C280" s="75" t="s">
        <v>266</v>
      </c>
      <c r="D280" s="81"/>
      <c r="E280" s="70" t="n">
        <f aca="false">E282+E281</f>
        <v>0</v>
      </c>
    </row>
    <row r="281" customFormat="false" ht="33.6" hidden="true" customHeight="false" outlineLevel="0" collapsed="false">
      <c r="A281" s="32"/>
      <c r="B281" s="28" t="s">
        <v>109</v>
      </c>
      <c r="C281" s="75" t="s">
        <v>266</v>
      </c>
      <c r="D281" s="81" t="n">
        <v>200</v>
      </c>
      <c r="E281" s="70" t="n">
        <f aca="false">'приложение 10'!I291</f>
        <v>0</v>
      </c>
    </row>
    <row r="282" customFormat="false" ht="33.6" hidden="true" customHeight="false" outlineLevel="0" collapsed="false">
      <c r="A282" s="32"/>
      <c r="B282" s="28" t="s">
        <v>262</v>
      </c>
      <c r="C282" s="75" t="s">
        <v>266</v>
      </c>
      <c r="D282" s="81" t="n">
        <v>400</v>
      </c>
      <c r="E282" s="70" t="n">
        <f aca="false">'приложение 10'!I292</f>
        <v>0</v>
      </c>
    </row>
    <row r="283" customFormat="false" ht="241.6" hidden="true" customHeight="false" outlineLevel="0" collapsed="false">
      <c r="A283" s="32"/>
      <c r="B283" s="28" t="s">
        <v>265</v>
      </c>
      <c r="C283" s="75" t="s">
        <v>267</v>
      </c>
      <c r="D283" s="81"/>
      <c r="E283" s="70" t="n">
        <f aca="false">E284</f>
        <v>0</v>
      </c>
    </row>
    <row r="284" customFormat="false" ht="33.6" hidden="true" customHeight="false" outlineLevel="0" collapsed="false">
      <c r="A284" s="32"/>
      <c r="B284" s="28" t="s">
        <v>262</v>
      </c>
      <c r="C284" s="75" t="s">
        <v>267</v>
      </c>
      <c r="D284" s="81" t="n">
        <v>400</v>
      </c>
      <c r="E284" s="70" t="n">
        <f aca="false">'приложение 10'!I294</f>
        <v>0</v>
      </c>
    </row>
    <row r="285" customFormat="false" ht="241.6" hidden="true" customHeight="false" outlineLevel="0" collapsed="false">
      <c r="A285" s="32"/>
      <c r="B285" s="28" t="s">
        <v>268</v>
      </c>
      <c r="C285" s="75" t="s">
        <v>269</v>
      </c>
      <c r="D285" s="81"/>
      <c r="E285" s="70" t="n">
        <f aca="false">E287+E286</f>
        <v>0</v>
      </c>
    </row>
    <row r="286" customFormat="false" ht="33.6" hidden="true" customHeight="false" outlineLevel="0" collapsed="false">
      <c r="A286" s="32"/>
      <c r="B286" s="28" t="s">
        <v>109</v>
      </c>
      <c r="C286" s="75" t="s">
        <v>269</v>
      </c>
      <c r="D286" s="81" t="n">
        <v>200</v>
      </c>
      <c r="E286" s="70" t="n">
        <f aca="false">'приложение 10'!I296</f>
        <v>0</v>
      </c>
    </row>
    <row r="287" customFormat="false" ht="33.6" hidden="true" customHeight="false" outlineLevel="0" collapsed="false">
      <c r="A287" s="32"/>
      <c r="B287" s="28" t="s">
        <v>262</v>
      </c>
      <c r="C287" s="75" t="s">
        <v>269</v>
      </c>
      <c r="D287" s="81" t="n">
        <v>400</v>
      </c>
      <c r="E287" s="70" t="n">
        <f aca="false">'приложение 10'!I297</f>
        <v>0</v>
      </c>
    </row>
    <row r="288" customFormat="false" ht="33.6" hidden="false" customHeight="false" outlineLevel="0" collapsed="false">
      <c r="A288" s="32"/>
      <c r="B288" s="28" t="s">
        <v>263</v>
      </c>
      <c r="C288" s="75" t="s">
        <v>270</v>
      </c>
      <c r="D288" s="81"/>
      <c r="E288" s="70" t="n">
        <f aca="false">E292+E289</f>
        <v>11122900</v>
      </c>
    </row>
    <row r="289" customFormat="false" ht="225" hidden="false" customHeight="true" outlineLevel="0" collapsed="false">
      <c r="A289" s="32"/>
      <c r="B289" s="28" t="s">
        <v>265</v>
      </c>
      <c r="C289" s="75" t="s">
        <v>271</v>
      </c>
      <c r="D289" s="81"/>
      <c r="E289" s="70" t="n">
        <f aca="false">E290+E291</f>
        <v>10000000</v>
      </c>
    </row>
    <row r="290" customFormat="false" ht="33.6" hidden="false" customHeight="false" outlineLevel="0" collapsed="false">
      <c r="A290" s="32"/>
      <c r="B290" s="28" t="s">
        <v>109</v>
      </c>
      <c r="C290" s="75" t="s">
        <v>271</v>
      </c>
      <c r="D290" s="81" t="n">
        <v>200</v>
      </c>
      <c r="E290" s="70" t="n">
        <f aca="false">'приложение 10'!I300</f>
        <v>6779700</v>
      </c>
    </row>
    <row r="291" customFormat="false" ht="33.6" hidden="false" customHeight="false" outlineLevel="0" collapsed="false">
      <c r="A291" s="32"/>
      <c r="B291" s="28" t="s">
        <v>262</v>
      </c>
      <c r="C291" s="75" t="s">
        <v>271</v>
      </c>
      <c r="D291" s="81" t="n">
        <v>400</v>
      </c>
      <c r="E291" s="70" t="n">
        <f aca="false">'приложение 10'!I301</f>
        <v>3220300</v>
      </c>
    </row>
    <row r="292" customFormat="false" ht="228.45" hidden="false" customHeight="true" outlineLevel="0" collapsed="false">
      <c r="A292" s="32"/>
      <c r="B292" s="28" t="s">
        <v>268</v>
      </c>
      <c r="C292" s="75" t="s">
        <v>272</v>
      </c>
      <c r="D292" s="81"/>
      <c r="E292" s="70" t="n">
        <f aca="false">E293</f>
        <v>1122900</v>
      </c>
    </row>
    <row r="293" customFormat="false" ht="33.6" hidden="false" customHeight="false" outlineLevel="0" collapsed="false">
      <c r="A293" s="32"/>
      <c r="B293" s="28" t="s">
        <v>109</v>
      </c>
      <c r="C293" s="75" t="s">
        <v>272</v>
      </c>
      <c r="D293" s="81" t="n">
        <v>200</v>
      </c>
      <c r="E293" s="70" t="n">
        <f aca="false">'приложение 10'!I303</f>
        <v>1122900</v>
      </c>
    </row>
    <row r="294" customFormat="false" ht="33.6" hidden="false" customHeight="false" outlineLevel="0" collapsed="false">
      <c r="A294" s="32"/>
      <c r="B294" s="32" t="s">
        <v>273</v>
      </c>
      <c r="C294" s="49" t="n">
        <v>6520000000</v>
      </c>
      <c r="D294" s="69"/>
      <c r="E294" s="70" t="n">
        <f aca="false">E297+E295</f>
        <v>91370400</v>
      </c>
    </row>
    <row r="295" customFormat="false" ht="97.6" hidden="false" customHeight="false" outlineLevel="0" collapsed="false">
      <c r="A295" s="32"/>
      <c r="B295" s="28" t="s">
        <v>274</v>
      </c>
      <c r="C295" s="75" t="s">
        <v>275</v>
      </c>
      <c r="D295" s="76"/>
      <c r="E295" s="70" t="n">
        <f aca="false">E296</f>
        <v>36907800</v>
      </c>
    </row>
    <row r="296" customFormat="false" ht="33.6" hidden="false" customHeight="false" outlineLevel="0" collapsed="false">
      <c r="A296" s="32"/>
      <c r="B296" s="28" t="s">
        <v>262</v>
      </c>
      <c r="C296" s="75" t="s">
        <v>275</v>
      </c>
      <c r="D296" s="76" t="s">
        <v>276</v>
      </c>
      <c r="E296" s="70" t="n">
        <f aca="false">'приложение 10'!I324</f>
        <v>36907800</v>
      </c>
    </row>
    <row r="297" customFormat="false" ht="97.6" hidden="false" customHeight="false" outlineLevel="0" collapsed="false">
      <c r="A297" s="32"/>
      <c r="B297" s="28" t="s">
        <v>274</v>
      </c>
      <c r="C297" s="75" t="s">
        <v>277</v>
      </c>
      <c r="D297" s="76"/>
      <c r="E297" s="70" t="n">
        <f aca="false">E299+E298</f>
        <v>54462600</v>
      </c>
    </row>
    <row r="298" customFormat="false" ht="33.6" hidden="false" customHeight="false" outlineLevel="0" collapsed="false">
      <c r="A298" s="32"/>
      <c r="B298" s="32" t="s">
        <v>109</v>
      </c>
      <c r="C298" s="75" t="s">
        <v>277</v>
      </c>
      <c r="D298" s="76" t="s">
        <v>110</v>
      </c>
      <c r="E298" s="70" t="n">
        <f aca="false">'приложение 10'!I326</f>
        <v>88596.9</v>
      </c>
    </row>
    <row r="299" customFormat="false" ht="33.6" hidden="false" customHeight="false" outlineLevel="0" collapsed="false">
      <c r="A299" s="32"/>
      <c r="B299" s="28" t="s">
        <v>262</v>
      </c>
      <c r="C299" s="75" t="s">
        <v>277</v>
      </c>
      <c r="D299" s="76" t="s">
        <v>276</v>
      </c>
      <c r="E299" s="70" t="n">
        <f aca="false">'приложение 10'!I327</f>
        <v>54374003.1</v>
      </c>
    </row>
    <row r="300" customFormat="false" ht="33.6" hidden="false" customHeight="false" outlineLevel="0" collapsed="false">
      <c r="A300" s="32"/>
      <c r="B300" s="28" t="s">
        <v>278</v>
      </c>
      <c r="C300" s="75" t="n">
        <v>6540000000</v>
      </c>
      <c r="D300" s="76"/>
      <c r="E300" s="70" t="n">
        <f aca="false">E301+E304</f>
        <v>271547700</v>
      </c>
    </row>
    <row r="301" customFormat="false" ht="129.6" hidden="false" customHeight="false" outlineLevel="0" collapsed="false">
      <c r="A301" s="32"/>
      <c r="B301" s="28" t="s">
        <v>279</v>
      </c>
      <c r="C301" s="75" t="s">
        <v>280</v>
      </c>
      <c r="D301" s="76"/>
      <c r="E301" s="70" t="n">
        <f aca="false">E303+E302</f>
        <v>269645700</v>
      </c>
    </row>
    <row r="302" customFormat="false" ht="33.6" hidden="false" customHeight="false" outlineLevel="0" collapsed="false">
      <c r="A302" s="32"/>
      <c r="B302" s="28" t="s">
        <v>109</v>
      </c>
      <c r="C302" s="75" t="s">
        <v>280</v>
      </c>
      <c r="D302" s="76" t="s">
        <v>110</v>
      </c>
      <c r="E302" s="70" t="n">
        <f aca="false">'приложение 10'!I201</f>
        <v>3181660</v>
      </c>
    </row>
    <row r="303" customFormat="false" ht="33.6" hidden="false" customHeight="false" outlineLevel="0" collapsed="false">
      <c r="A303" s="32"/>
      <c r="B303" s="28" t="s">
        <v>262</v>
      </c>
      <c r="C303" s="75" t="s">
        <v>280</v>
      </c>
      <c r="D303" s="76" t="s">
        <v>276</v>
      </c>
      <c r="E303" s="70" t="n">
        <f aca="false">'приложение 10'!I202</f>
        <v>266464040</v>
      </c>
    </row>
    <row r="304" customFormat="false" ht="129.6" hidden="false" customHeight="false" outlineLevel="0" collapsed="false">
      <c r="A304" s="32"/>
      <c r="B304" s="28" t="s">
        <v>279</v>
      </c>
      <c r="C304" s="75" t="s">
        <v>281</v>
      </c>
      <c r="D304" s="76"/>
      <c r="E304" s="70" t="n">
        <f aca="false">E306+E305</f>
        <v>1902000</v>
      </c>
    </row>
    <row r="305" customFormat="false" ht="33.6" hidden="false" customHeight="false" outlineLevel="0" collapsed="false">
      <c r="A305" s="32"/>
      <c r="B305" s="28" t="s">
        <v>109</v>
      </c>
      <c r="C305" s="75" t="s">
        <v>281</v>
      </c>
      <c r="D305" s="76" t="s">
        <v>110</v>
      </c>
      <c r="E305" s="70" t="n">
        <f aca="false">'приложение 10'!I204</f>
        <v>1348000</v>
      </c>
    </row>
    <row r="306" customFormat="false" ht="33.6" hidden="false" customHeight="false" outlineLevel="0" collapsed="false">
      <c r="A306" s="32"/>
      <c r="B306" s="28" t="s">
        <v>262</v>
      </c>
      <c r="C306" s="75" t="s">
        <v>281</v>
      </c>
      <c r="D306" s="76" t="s">
        <v>276</v>
      </c>
      <c r="E306" s="70" t="n">
        <f aca="false">'приложение 10'!I205</f>
        <v>554000</v>
      </c>
    </row>
    <row r="307" customFormat="false" ht="17.6" hidden="false" customHeight="false" outlineLevel="0" collapsed="false">
      <c r="A307" s="32"/>
      <c r="B307" s="32" t="s">
        <v>282</v>
      </c>
      <c r="C307" s="49" t="n">
        <v>6550000000</v>
      </c>
      <c r="D307" s="69"/>
      <c r="E307" s="70" t="n">
        <f aca="false">E310+E308+E312</f>
        <v>2218800</v>
      </c>
    </row>
    <row r="308" customFormat="false" ht="33.6" hidden="false" customHeight="false" outlineLevel="0" collapsed="false">
      <c r="A308" s="32"/>
      <c r="B308" s="28" t="s">
        <v>283</v>
      </c>
      <c r="C308" s="75" t="n">
        <v>6550010840</v>
      </c>
      <c r="D308" s="76"/>
      <c r="E308" s="70" t="n">
        <f aca="false">E309</f>
        <v>1300000</v>
      </c>
    </row>
    <row r="309" customFormat="false" ht="33.6" hidden="false" customHeight="false" outlineLevel="0" collapsed="false">
      <c r="A309" s="32"/>
      <c r="B309" s="28" t="s">
        <v>262</v>
      </c>
      <c r="C309" s="75" t="n">
        <v>6550010840</v>
      </c>
      <c r="D309" s="76" t="s">
        <v>276</v>
      </c>
      <c r="E309" s="70" t="n">
        <f aca="false">'приложение 10'!I208</f>
        <v>1300000</v>
      </c>
    </row>
    <row r="310" customFormat="false" ht="49.6" hidden="true" customHeight="false" outlineLevel="0" collapsed="false">
      <c r="A310" s="32"/>
      <c r="B310" s="32" t="s">
        <v>284</v>
      </c>
      <c r="C310" s="49" t="s">
        <v>285</v>
      </c>
      <c r="D310" s="69"/>
      <c r="E310" s="70" t="n">
        <f aca="false">E311</f>
        <v>0</v>
      </c>
    </row>
    <row r="311" customFormat="false" ht="33.6" hidden="true" customHeight="false" outlineLevel="0" collapsed="false">
      <c r="A311" s="32"/>
      <c r="B311" s="32" t="s">
        <v>262</v>
      </c>
      <c r="C311" s="49" t="s">
        <v>285</v>
      </c>
      <c r="D311" s="69" t="s">
        <v>276</v>
      </c>
      <c r="E311" s="70" t="n">
        <f aca="false">'приложение 10'!I210</f>
        <v>0</v>
      </c>
    </row>
    <row r="312" customFormat="false" ht="49.6" hidden="false" customHeight="false" outlineLevel="0" collapsed="false">
      <c r="A312" s="32"/>
      <c r="B312" s="28" t="s">
        <v>284</v>
      </c>
      <c r="C312" s="75" t="s">
        <v>286</v>
      </c>
      <c r="D312" s="76"/>
      <c r="E312" s="70" t="n">
        <f aca="false">E313</f>
        <v>918800</v>
      </c>
    </row>
    <row r="313" customFormat="false" ht="33.6" hidden="false" customHeight="false" outlineLevel="0" collapsed="false">
      <c r="A313" s="32"/>
      <c r="B313" s="28" t="s">
        <v>262</v>
      </c>
      <c r="C313" s="75" t="s">
        <v>286</v>
      </c>
      <c r="D313" s="76" t="s">
        <v>276</v>
      </c>
      <c r="E313" s="70" t="n">
        <f aca="false">'приложение 10'!I212</f>
        <v>918800</v>
      </c>
    </row>
    <row r="314" customFormat="false" ht="17.6" hidden="false" customHeight="false" outlineLevel="0" collapsed="false">
      <c r="A314" s="32"/>
      <c r="B314" s="28" t="s">
        <v>287</v>
      </c>
      <c r="C314" s="75" t="n">
        <v>6570000000</v>
      </c>
      <c r="D314" s="76"/>
      <c r="E314" s="70" t="n">
        <f aca="false">E333+E323+E339+E341+E335+E315+E317+E319+E325+E331+E321+E327+E329+E337</f>
        <v>124575800</v>
      </c>
    </row>
    <row r="315" customFormat="false" ht="81.6" hidden="true" customHeight="false" outlineLevel="0" collapsed="false">
      <c r="A315" s="32"/>
      <c r="B315" s="28" t="s">
        <v>288</v>
      </c>
      <c r="C315" s="75" t="n">
        <v>6570010190</v>
      </c>
      <c r="D315" s="81"/>
      <c r="E315" s="70" t="n">
        <f aca="false">E316</f>
        <v>0</v>
      </c>
    </row>
    <row r="316" customFormat="false" ht="33.6" hidden="true" customHeight="false" outlineLevel="0" collapsed="false">
      <c r="A316" s="32"/>
      <c r="B316" s="28" t="s">
        <v>262</v>
      </c>
      <c r="C316" s="75" t="n">
        <v>6570010190</v>
      </c>
      <c r="D316" s="81" t="n">
        <v>400</v>
      </c>
      <c r="E316" s="70" t="n">
        <f aca="false">'приложение 10'!I456</f>
        <v>0</v>
      </c>
    </row>
    <row r="317" customFormat="false" ht="81.6" hidden="true" customHeight="false" outlineLevel="0" collapsed="false">
      <c r="A317" s="32"/>
      <c r="B317" s="32" t="s">
        <v>289</v>
      </c>
      <c r="C317" s="49" t="n">
        <v>6570010470</v>
      </c>
      <c r="D317" s="73"/>
      <c r="E317" s="70" t="n">
        <f aca="false">E318</f>
        <v>0</v>
      </c>
    </row>
    <row r="318" customFormat="false" ht="33.6" hidden="true" customHeight="false" outlineLevel="0" collapsed="false">
      <c r="A318" s="32"/>
      <c r="B318" s="28" t="s">
        <v>262</v>
      </c>
      <c r="C318" s="49" t="n">
        <v>6570010470</v>
      </c>
      <c r="D318" s="73" t="n">
        <v>400</v>
      </c>
      <c r="E318" s="70" t="n">
        <f aca="false">'приложение 10'!I516</f>
        <v>0</v>
      </c>
    </row>
    <row r="319" customFormat="false" ht="81.6" hidden="true" customHeight="false" outlineLevel="0" collapsed="false">
      <c r="A319" s="32"/>
      <c r="B319" s="32" t="s">
        <v>290</v>
      </c>
      <c r="C319" s="49" t="n">
        <v>6570010520</v>
      </c>
      <c r="D319" s="73"/>
      <c r="E319" s="70" t="n">
        <f aca="false">E320</f>
        <v>0</v>
      </c>
    </row>
    <row r="320" customFormat="false" ht="33.6" hidden="true" customHeight="false" outlineLevel="0" collapsed="false">
      <c r="A320" s="32"/>
      <c r="B320" s="28" t="s">
        <v>262</v>
      </c>
      <c r="C320" s="49" t="n">
        <v>6570010520</v>
      </c>
      <c r="D320" s="73" t="n">
        <v>400</v>
      </c>
      <c r="E320" s="70" t="n">
        <f aca="false">'приложение 10'!I518</f>
        <v>0</v>
      </c>
    </row>
    <row r="321" customFormat="false" ht="49.6" hidden="false" customHeight="false" outlineLevel="0" collapsed="false">
      <c r="A321" s="32"/>
      <c r="B321" s="28" t="s">
        <v>291</v>
      </c>
      <c r="C321" s="75" t="n">
        <v>6570010710</v>
      </c>
      <c r="D321" s="76"/>
      <c r="E321" s="70" t="n">
        <f aca="false">E322</f>
        <v>17075300</v>
      </c>
    </row>
    <row r="322" customFormat="false" ht="33.6" hidden="false" customHeight="false" outlineLevel="0" collapsed="false">
      <c r="A322" s="32"/>
      <c r="B322" s="28" t="s">
        <v>262</v>
      </c>
      <c r="C322" s="75" t="n">
        <v>6570010710</v>
      </c>
      <c r="D322" s="76" t="s">
        <v>276</v>
      </c>
      <c r="E322" s="70" t="n">
        <f aca="false">'приложение 10'!I260</f>
        <v>17075300</v>
      </c>
    </row>
    <row r="323" customFormat="false" ht="33.6" hidden="false" customHeight="false" outlineLevel="0" collapsed="false">
      <c r="A323" s="32"/>
      <c r="B323" s="28" t="s">
        <v>292</v>
      </c>
      <c r="C323" s="75" t="n">
        <v>6570010970</v>
      </c>
      <c r="D323" s="76"/>
      <c r="E323" s="70" t="n">
        <f aca="false">E324</f>
        <v>8538500</v>
      </c>
    </row>
    <row r="324" customFormat="false" ht="33.6" hidden="false" customHeight="false" outlineLevel="0" collapsed="false">
      <c r="A324" s="32"/>
      <c r="B324" s="28" t="s">
        <v>262</v>
      </c>
      <c r="C324" s="75" t="n">
        <v>6570010970</v>
      </c>
      <c r="D324" s="76" t="s">
        <v>276</v>
      </c>
      <c r="E324" s="70" t="n">
        <f aca="false">'приложение 10'!I250</f>
        <v>8538500</v>
      </c>
    </row>
    <row r="325" customFormat="false" ht="33.6" hidden="true" customHeight="false" outlineLevel="0" collapsed="false">
      <c r="A325" s="32"/>
      <c r="B325" s="32" t="s">
        <v>293</v>
      </c>
      <c r="C325" s="49" t="n">
        <v>6570010980</v>
      </c>
      <c r="D325" s="73"/>
      <c r="E325" s="70" t="n">
        <f aca="false">E326</f>
        <v>0</v>
      </c>
    </row>
    <row r="326" customFormat="false" ht="33.6" hidden="true" customHeight="false" outlineLevel="0" collapsed="false">
      <c r="A326" s="32"/>
      <c r="B326" s="28" t="s">
        <v>262</v>
      </c>
      <c r="C326" s="49" t="n">
        <v>6570010980</v>
      </c>
      <c r="D326" s="73" t="n">
        <v>400</v>
      </c>
      <c r="E326" s="70" t="n">
        <f aca="false">'приложение 10'!I520</f>
        <v>0</v>
      </c>
    </row>
    <row r="327" customFormat="false" ht="49.6" hidden="false" customHeight="false" outlineLevel="0" collapsed="false">
      <c r="A327" s="32"/>
      <c r="B327" s="28" t="s">
        <v>294</v>
      </c>
      <c r="C327" s="75" t="n">
        <v>6570011030</v>
      </c>
      <c r="D327" s="76"/>
      <c r="E327" s="70" t="n">
        <f aca="false">E328</f>
        <v>15340000</v>
      </c>
    </row>
    <row r="328" customFormat="false" ht="33.6" hidden="false" customHeight="false" outlineLevel="0" collapsed="false">
      <c r="A328" s="32"/>
      <c r="B328" s="28" t="s">
        <v>262</v>
      </c>
      <c r="C328" s="75" t="n">
        <v>6570011030</v>
      </c>
      <c r="D328" s="76" t="s">
        <v>276</v>
      </c>
      <c r="E328" s="70" t="n">
        <f aca="false">'приложение 10'!I261</f>
        <v>15340000</v>
      </c>
    </row>
    <row r="329" customFormat="false" ht="97.6" hidden="false" customHeight="false" outlineLevel="0" collapsed="false">
      <c r="A329" s="32"/>
      <c r="B329" s="28" t="s">
        <v>295</v>
      </c>
      <c r="C329" s="75" t="n">
        <v>6570011070</v>
      </c>
      <c r="D329" s="81"/>
      <c r="E329" s="70" t="n">
        <f aca="false">E330</f>
        <v>65000</v>
      </c>
    </row>
    <row r="330" customFormat="false" ht="33.6" hidden="false" customHeight="false" outlineLevel="0" collapsed="false">
      <c r="A330" s="32"/>
      <c r="B330" s="28" t="s">
        <v>262</v>
      </c>
      <c r="C330" s="75" t="n">
        <v>6570011070</v>
      </c>
      <c r="D330" s="81" t="n">
        <v>400</v>
      </c>
      <c r="E330" s="70" t="n">
        <f aca="false">'приложение 10'!I458</f>
        <v>65000</v>
      </c>
    </row>
    <row r="331" customFormat="false" ht="81.6" hidden="false" customHeight="false" outlineLevel="0" collapsed="false">
      <c r="A331" s="32"/>
      <c r="B331" s="32" t="s">
        <v>296</v>
      </c>
      <c r="C331" s="49" t="n">
        <v>6570011080</v>
      </c>
      <c r="D331" s="73"/>
      <c r="E331" s="70" t="n">
        <f aca="false">E332</f>
        <v>3260000</v>
      </c>
    </row>
    <row r="332" customFormat="false" ht="33.6" hidden="false" customHeight="false" outlineLevel="0" collapsed="false">
      <c r="A332" s="32"/>
      <c r="B332" s="28" t="s">
        <v>262</v>
      </c>
      <c r="C332" s="49" t="n">
        <v>6570011080</v>
      </c>
      <c r="D332" s="73" t="n">
        <v>400</v>
      </c>
      <c r="E332" s="70" t="n">
        <f aca="false">'приложение 10'!I522</f>
        <v>3260000</v>
      </c>
    </row>
    <row r="333" customFormat="false" ht="33.6" hidden="false" customHeight="false" outlineLevel="0" collapsed="false">
      <c r="A333" s="32"/>
      <c r="B333" s="28" t="s">
        <v>297</v>
      </c>
      <c r="C333" s="75" t="n">
        <v>6570011100</v>
      </c>
      <c r="D333" s="76"/>
      <c r="E333" s="70" t="n">
        <f aca="false">E334</f>
        <v>4823800</v>
      </c>
    </row>
    <row r="334" customFormat="false" ht="33.6" hidden="false" customHeight="false" outlineLevel="0" collapsed="false">
      <c r="A334" s="32"/>
      <c r="B334" s="28" t="s">
        <v>262</v>
      </c>
      <c r="C334" s="75" t="n">
        <v>6570011100</v>
      </c>
      <c r="D334" s="76" t="s">
        <v>276</v>
      </c>
      <c r="E334" s="70" t="n">
        <f aca="false">'приложение 10'!I264</f>
        <v>4823800</v>
      </c>
    </row>
    <row r="335" customFormat="false" ht="86.1" hidden="true" customHeight="true" outlineLevel="0" collapsed="false">
      <c r="A335" s="32"/>
      <c r="B335" s="28" t="s">
        <v>298</v>
      </c>
      <c r="C335" s="75" t="s">
        <v>299</v>
      </c>
      <c r="D335" s="81"/>
      <c r="E335" s="70" t="n">
        <f aca="false">E336</f>
        <v>0</v>
      </c>
    </row>
    <row r="336" customFormat="false" ht="33.6" hidden="true" customHeight="false" outlineLevel="0" collapsed="false">
      <c r="A336" s="32"/>
      <c r="B336" s="28" t="s">
        <v>262</v>
      </c>
      <c r="C336" s="75" t="s">
        <v>299</v>
      </c>
      <c r="D336" s="81" t="n">
        <v>400</v>
      </c>
      <c r="E336" s="70" t="n">
        <f aca="false">'приложение 10'!I460</f>
        <v>0</v>
      </c>
    </row>
    <row r="337" customFormat="false" ht="81.6" hidden="true" customHeight="false" outlineLevel="0" collapsed="false">
      <c r="A337" s="32"/>
      <c r="B337" s="28" t="s">
        <v>298</v>
      </c>
      <c r="C337" s="75" t="s">
        <v>300</v>
      </c>
      <c r="D337" s="81"/>
      <c r="E337" s="70" t="n">
        <f aca="false">E338</f>
        <v>0</v>
      </c>
    </row>
    <row r="338" customFormat="false" ht="33.6" hidden="true" customHeight="false" outlineLevel="0" collapsed="false">
      <c r="A338" s="32"/>
      <c r="B338" s="28" t="s">
        <v>262</v>
      </c>
      <c r="C338" s="75" t="s">
        <v>300</v>
      </c>
      <c r="D338" s="81" t="n">
        <v>400</v>
      </c>
      <c r="E338" s="70" t="n">
        <f aca="false">'приложение 10'!I462</f>
        <v>0</v>
      </c>
    </row>
    <row r="339" customFormat="false" ht="81.6" hidden="true" customHeight="false" outlineLevel="0" collapsed="false">
      <c r="A339" s="32"/>
      <c r="B339" s="28" t="s">
        <v>301</v>
      </c>
      <c r="C339" s="75" t="s">
        <v>302</v>
      </c>
      <c r="D339" s="81"/>
      <c r="E339" s="70" t="n">
        <f aca="false">E340</f>
        <v>0</v>
      </c>
    </row>
    <row r="340" customFormat="false" ht="33.6" hidden="true" customHeight="false" outlineLevel="0" collapsed="false">
      <c r="A340" s="32"/>
      <c r="B340" s="28" t="s">
        <v>262</v>
      </c>
      <c r="C340" s="75" t="s">
        <v>302</v>
      </c>
      <c r="D340" s="81" t="n">
        <v>400</v>
      </c>
      <c r="E340" s="70" t="n">
        <f aca="false">'приложение 10'!I464</f>
        <v>0</v>
      </c>
    </row>
    <row r="341" customFormat="false" ht="33.6" hidden="false" customHeight="false" outlineLevel="0" collapsed="false">
      <c r="A341" s="32"/>
      <c r="B341" s="28" t="s">
        <v>303</v>
      </c>
      <c r="C341" s="75" t="n">
        <v>6570100000</v>
      </c>
      <c r="D341" s="76"/>
      <c r="E341" s="70" t="n">
        <f aca="false">E342+E344+E346+E348</f>
        <v>75473200</v>
      </c>
    </row>
    <row r="342" customFormat="false" ht="75.75" hidden="false" customHeight="true" outlineLevel="0" collapsed="false">
      <c r="A342" s="32"/>
      <c r="B342" s="28" t="s">
        <v>304</v>
      </c>
      <c r="C342" s="75" t="s">
        <v>305</v>
      </c>
      <c r="D342" s="76"/>
      <c r="E342" s="70" t="n">
        <f aca="false">E343</f>
        <v>24000000</v>
      </c>
    </row>
    <row r="343" customFormat="false" ht="33.6" hidden="false" customHeight="false" outlineLevel="0" collapsed="false">
      <c r="A343" s="32"/>
      <c r="B343" s="28" t="s">
        <v>262</v>
      </c>
      <c r="C343" s="75" t="s">
        <v>305</v>
      </c>
      <c r="D343" s="76" t="s">
        <v>276</v>
      </c>
      <c r="E343" s="70" t="n">
        <f aca="false">'приложение 10'!I267</f>
        <v>24000000</v>
      </c>
    </row>
    <row r="344" customFormat="false" ht="68.85" hidden="false" customHeight="true" outlineLevel="0" collapsed="false">
      <c r="A344" s="32"/>
      <c r="B344" s="28" t="s">
        <v>306</v>
      </c>
      <c r="C344" s="75" t="s">
        <v>307</v>
      </c>
      <c r="D344" s="76"/>
      <c r="E344" s="70" t="n">
        <f aca="false">E345</f>
        <v>50046700</v>
      </c>
    </row>
    <row r="345" customFormat="false" ht="33.6" hidden="false" customHeight="false" outlineLevel="0" collapsed="false">
      <c r="A345" s="32"/>
      <c r="B345" s="28" t="s">
        <v>262</v>
      </c>
      <c r="C345" s="75" t="s">
        <v>307</v>
      </c>
      <c r="D345" s="76" t="s">
        <v>276</v>
      </c>
      <c r="E345" s="70" t="n">
        <f aca="false">'приложение 10'!I253</f>
        <v>50046700</v>
      </c>
    </row>
    <row r="346" customFormat="false" ht="64.25" hidden="false" customHeight="true" outlineLevel="0" collapsed="false">
      <c r="A346" s="32"/>
      <c r="B346" s="28" t="s">
        <v>304</v>
      </c>
      <c r="C346" s="75" t="s">
        <v>308</v>
      </c>
      <c r="D346" s="76"/>
      <c r="E346" s="70" t="n">
        <f aca="false">E347</f>
        <v>933300</v>
      </c>
    </row>
    <row r="347" customFormat="false" ht="33.6" hidden="false" customHeight="false" outlineLevel="0" collapsed="false">
      <c r="A347" s="32"/>
      <c r="B347" s="28" t="s">
        <v>262</v>
      </c>
      <c r="C347" s="75" t="s">
        <v>308</v>
      </c>
      <c r="D347" s="76" t="s">
        <v>276</v>
      </c>
      <c r="E347" s="70" t="n">
        <f aca="false">'приложение 10'!I269</f>
        <v>933300</v>
      </c>
    </row>
    <row r="348" customFormat="false" ht="70" hidden="false" customHeight="true" outlineLevel="0" collapsed="false">
      <c r="A348" s="32"/>
      <c r="B348" s="28" t="s">
        <v>306</v>
      </c>
      <c r="C348" s="75" t="s">
        <v>309</v>
      </c>
      <c r="D348" s="76"/>
      <c r="E348" s="70" t="n">
        <f aca="false">E350+E349</f>
        <v>493200</v>
      </c>
    </row>
    <row r="349" customFormat="false" ht="43.75" hidden="false" customHeight="true" outlineLevel="0" collapsed="false">
      <c r="A349" s="32"/>
      <c r="B349" s="28" t="s">
        <v>109</v>
      </c>
      <c r="C349" s="75" t="s">
        <v>309</v>
      </c>
      <c r="D349" s="76" t="s">
        <v>110</v>
      </c>
      <c r="E349" s="70" t="n">
        <f aca="false">'приложение 10'!I255</f>
        <v>204200</v>
      </c>
    </row>
    <row r="350" customFormat="false" ht="33.6" hidden="false" customHeight="false" outlineLevel="0" collapsed="false">
      <c r="A350" s="32"/>
      <c r="B350" s="28" t="s">
        <v>262</v>
      </c>
      <c r="C350" s="75" t="s">
        <v>309</v>
      </c>
      <c r="D350" s="76" t="s">
        <v>276</v>
      </c>
      <c r="E350" s="70" t="n">
        <f aca="false">'приложение 10'!I256</f>
        <v>289000</v>
      </c>
    </row>
    <row r="351" customFormat="false" ht="33.6" hidden="false" customHeight="false" outlineLevel="0" collapsed="false">
      <c r="A351" s="32"/>
      <c r="B351" s="28" t="s">
        <v>310</v>
      </c>
      <c r="C351" s="75" t="n">
        <v>6580000000</v>
      </c>
      <c r="D351" s="76"/>
      <c r="E351" s="70" t="n">
        <f aca="false">E354+E357+E352</f>
        <v>6439500</v>
      </c>
    </row>
    <row r="352" customFormat="false" ht="33.6" hidden="true" customHeight="false" outlineLevel="0" collapsed="false">
      <c r="A352" s="32"/>
      <c r="B352" s="28" t="s">
        <v>311</v>
      </c>
      <c r="C352" s="75" t="n">
        <v>6580010850</v>
      </c>
      <c r="D352" s="76"/>
      <c r="E352" s="70" t="n">
        <f aca="false">E353</f>
        <v>0</v>
      </c>
    </row>
    <row r="353" customFormat="false" ht="33.6" hidden="true" customHeight="false" outlineLevel="0" collapsed="false">
      <c r="A353" s="32"/>
      <c r="B353" s="28" t="s">
        <v>262</v>
      </c>
      <c r="C353" s="75" t="n">
        <v>6580010850</v>
      </c>
      <c r="D353" s="76" t="s">
        <v>276</v>
      </c>
      <c r="E353" s="70" t="n">
        <f aca="false">'приложение 10'!I708</f>
        <v>0</v>
      </c>
    </row>
    <row r="354" customFormat="false" ht="33.6" hidden="false" customHeight="false" outlineLevel="0" collapsed="false">
      <c r="A354" s="32"/>
      <c r="B354" s="28" t="s">
        <v>312</v>
      </c>
      <c r="C354" s="75" t="n">
        <v>6580010890</v>
      </c>
      <c r="D354" s="76"/>
      <c r="E354" s="70" t="n">
        <f aca="false">E355+E356</f>
        <v>333000</v>
      </c>
    </row>
    <row r="355" customFormat="false" ht="33.6" hidden="false" customHeight="false" outlineLevel="0" collapsed="false">
      <c r="A355" s="32"/>
      <c r="B355" s="28" t="s">
        <v>109</v>
      </c>
      <c r="C355" s="75" t="n">
        <v>6580010890</v>
      </c>
      <c r="D355" s="76" t="s">
        <v>110</v>
      </c>
      <c r="E355" s="70" t="n">
        <f aca="false">'приложение 10'!I333</f>
        <v>133500</v>
      </c>
    </row>
    <row r="356" customFormat="false" ht="33.6" hidden="false" customHeight="false" outlineLevel="0" collapsed="false">
      <c r="A356" s="32"/>
      <c r="B356" s="28" t="s">
        <v>262</v>
      </c>
      <c r="C356" s="75" t="n">
        <v>6580010890</v>
      </c>
      <c r="D356" s="76" t="s">
        <v>276</v>
      </c>
      <c r="E356" s="70" t="n">
        <f aca="false">'приложение 10'!I334</f>
        <v>199500</v>
      </c>
    </row>
    <row r="357" customFormat="false" ht="81.6" hidden="false" customHeight="false" outlineLevel="0" collapsed="false">
      <c r="A357" s="32"/>
      <c r="B357" s="28" t="s">
        <v>313</v>
      </c>
      <c r="C357" s="75" t="s">
        <v>314</v>
      </c>
      <c r="D357" s="76"/>
      <c r="E357" s="70" t="n">
        <f aca="false">E358</f>
        <v>6106500</v>
      </c>
    </row>
    <row r="358" customFormat="false" ht="33.6" hidden="false" customHeight="false" outlineLevel="0" collapsed="false">
      <c r="A358" s="32"/>
      <c r="B358" s="28" t="s">
        <v>262</v>
      </c>
      <c r="C358" s="75" t="s">
        <v>314</v>
      </c>
      <c r="D358" s="76" t="s">
        <v>276</v>
      </c>
      <c r="E358" s="70" t="n">
        <f aca="false">'приложение 10'!I336</f>
        <v>6106500</v>
      </c>
    </row>
    <row r="359" s="64" customFormat="true" ht="88.4" hidden="false" customHeight="true" outlineLevel="0" collapsed="false">
      <c r="A359" s="60" t="s">
        <v>315</v>
      </c>
      <c r="B359" s="19" t="s">
        <v>316</v>
      </c>
      <c r="C359" s="82" t="n">
        <v>6600000000</v>
      </c>
      <c r="D359" s="83"/>
      <c r="E359" s="68" t="n">
        <f aca="false">E360</f>
        <v>5970000</v>
      </c>
      <c r="G359" s="65"/>
    </row>
    <row r="360" customFormat="false" ht="33.6" hidden="false" customHeight="false" outlineLevel="0" collapsed="false">
      <c r="A360" s="32"/>
      <c r="B360" s="28" t="s">
        <v>317</v>
      </c>
      <c r="C360" s="75" t="n">
        <v>6610000000</v>
      </c>
      <c r="D360" s="76"/>
      <c r="E360" s="70" t="n">
        <f aca="false">E361</f>
        <v>5970000</v>
      </c>
    </row>
    <row r="361" customFormat="false" ht="90.7" hidden="false" customHeight="true" outlineLevel="0" collapsed="false">
      <c r="A361" s="32"/>
      <c r="B361" s="28" t="s">
        <v>318</v>
      </c>
      <c r="C361" s="75" t="n">
        <v>6610010040</v>
      </c>
      <c r="D361" s="76"/>
      <c r="E361" s="70" t="n">
        <f aca="false">E362+E363</f>
        <v>5970000</v>
      </c>
    </row>
    <row r="362" customFormat="false" ht="33.6" hidden="false" customHeight="false" outlineLevel="0" collapsed="false">
      <c r="A362" s="32"/>
      <c r="B362" s="28" t="s">
        <v>109</v>
      </c>
      <c r="C362" s="75" t="n">
        <v>6610010040</v>
      </c>
      <c r="D362" s="76" t="s">
        <v>110</v>
      </c>
      <c r="E362" s="70" t="n">
        <f aca="false">'приложение 10'!I126</f>
        <v>5949000</v>
      </c>
    </row>
    <row r="363" customFormat="false" ht="17.6" hidden="false" customHeight="false" outlineLevel="0" collapsed="false">
      <c r="A363" s="32"/>
      <c r="B363" s="28" t="s">
        <v>112</v>
      </c>
      <c r="C363" s="75" t="n">
        <v>6610010040</v>
      </c>
      <c r="D363" s="76" t="s">
        <v>113</v>
      </c>
      <c r="E363" s="70" t="n">
        <f aca="false">'приложение 10'!I127</f>
        <v>21000</v>
      </c>
    </row>
    <row r="364" s="64" customFormat="true" ht="68.85" hidden="false" customHeight="true" outlineLevel="0" collapsed="false">
      <c r="A364" s="60" t="s">
        <v>319</v>
      </c>
      <c r="B364" s="19" t="s">
        <v>320</v>
      </c>
      <c r="C364" s="82" t="n">
        <v>6700000000</v>
      </c>
      <c r="D364" s="83"/>
      <c r="E364" s="68" t="n">
        <f aca="false">E365+E369</f>
        <v>8874238.15</v>
      </c>
      <c r="G364" s="65"/>
    </row>
    <row r="365" customFormat="false" ht="49.6" hidden="false" customHeight="false" outlineLevel="0" collapsed="false">
      <c r="A365" s="32"/>
      <c r="B365" s="28" t="s">
        <v>321</v>
      </c>
      <c r="C365" s="75" t="n">
        <v>6710000000</v>
      </c>
      <c r="D365" s="76"/>
      <c r="E365" s="70" t="n">
        <f aca="false">E366</f>
        <v>8724238.15</v>
      </c>
    </row>
    <row r="366" customFormat="false" ht="33.6" hidden="false" customHeight="false" outlineLevel="0" collapsed="false">
      <c r="A366" s="32"/>
      <c r="B366" s="28" t="s">
        <v>322</v>
      </c>
      <c r="C366" s="75" t="n">
        <v>6710010220</v>
      </c>
      <c r="D366" s="76"/>
      <c r="E366" s="70" t="n">
        <f aca="false">E367+E368</f>
        <v>8724238.15</v>
      </c>
    </row>
    <row r="367" customFormat="false" ht="33.6" hidden="false" customHeight="false" outlineLevel="0" collapsed="false">
      <c r="A367" s="32"/>
      <c r="B367" s="28" t="s">
        <v>109</v>
      </c>
      <c r="C367" s="75" t="n">
        <v>6710010220</v>
      </c>
      <c r="D367" s="76" t="s">
        <v>110</v>
      </c>
      <c r="E367" s="70" t="n">
        <f aca="false">'приложение 10'!I774+'приложение 10'!I679+'приложение 10'!I131</f>
        <v>330000</v>
      </c>
    </row>
    <row r="368" customFormat="false" ht="49.6" hidden="false" customHeight="false" outlineLevel="0" collapsed="false">
      <c r="A368" s="32"/>
      <c r="B368" s="32" t="s">
        <v>153</v>
      </c>
      <c r="C368" s="75" t="n">
        <v>6710010220</v>
      </c>
      <c r="D368" s="76" t="s">
        <v>154</v>
      </c>
      <c r="E368" s="70" t="n">
        <f aca="false">'приложение 10'!I579+'приложение 10'!I641+'приложение 10'!I680</f>
        <v>8394238.15</v>
      </c>
    </row>
    <row r="369" customFormat="false" ht="49.6" hidden="false" customHeight="false" outlineLevel="0" collapsed="false">
      <c r="A369" s="32"/>
      <c r="B369" s="28" t="s">
        <v>323</v>
      </c>
      <c r="C369" s="75" t="n">
        <v>6720000000</v>
      </c>
      <c r="D369" s="76"/>
      <c r="E369" s="70" t="n">
        <f aca="false">E370</f>
        <v>150000</v>
      </c>
    </row>
    <row r="370" customFormat="false" ht="49.6" hidden="false" customHeight="false" outlineLevel="0" collapsed="false">
      <c r="A370" s="32"/>
      <c r="B370" s="28" t="s">
        <v>324</v>
      </c>
      <c r="C370" s="75" t="n">
        <v>6720010530</v>
      </c>
      <c r="D370" s="76"/>
      <c r="E370" s="70" t="n">
        <f aca="false">E371</f>
        <v>150000</v>
      </c>
    </row>
    <row r="371" customFormat="false" ht="33.6" hidden="false" customHeight="false" outlineLevel="0" collapsed="false">
      <c r="A371" s="32"/>
      <c r="B371" s="28" t="s">
        <v>109</v>
      </c>
      <c r="C371" s="75" t="n">
        <v>6720010530</v>
      </c>
      <c r="D371" s="76" t="s">
        <v>110</v>
      </c>
      <c r="E371" s="70" t="n">
        <f aca="false">'приложение 10'!I134</f>
        <v>150000</v>
      </c>
    </row>
    <row r="372" s="64" customFormat="true" ht="33.6" hidden="false" customHeight="false" outlineLevel="0" collapsed="false">
      <c r="A372" s="60" t="s">
        <v>325</v>
      </c>
      <c r="B372" s="19" t="s">
        <v>326</v>
      </c>
      <c r="C372" s="82" t="n">
        <v>6800000000</v>
      </c>
      <c r="D372" s="83"/>
      <c r="E372" s="68" t="n">
        <f aca="false">E373</f>
        <v>50000</v>
      </c>
      <c r="G372" s="65"/>
    </row>
    <row r="373" customFormat="false" ht="33.6" hidden="false" customHeight="false" outlineLevel="0" collapsed="false">
      <c r="A373" s="32"/>
      <c r="B373" s="28" t="s">
        <v>327</v>
      </c>
      <c r="C373" s="75" t="n">
        <v>6810000000</v>
      </c>
      <c r="D373" s="76"/>
      <c r="E373" s="70" t="n">
        <f aca="false">E374</f>
        <v>50000</v>
      </c>
    </row>
    <row r="374" customFormat="false" ht="17.6" hidden="false" customHeight="false" outlineLevel="0" collapsed="false">
      <c r="A374" s="32"/>
      <c r="B374" s="28" t="s">
        <v>328</v>
      </c>
      <c r="C374" s="75" t="n">
        <v>6810010490</v>
      </c>
      <c r="D374" s="76"/>
      <c r="E374" s="70" t="n">
        <f aca="false">E375</f>
        <v>50000</v>
      </c>
    </row>
    <row r="375" customFormat="false" ht="33.6" hidden="false" customHeight="false" outlineLevel="0" collapsed="false">
      <c r="A375" s="32"/>
      <c r="B375" s="28" t="s">
        <v>109</v>
      </c>
      <c r="C375" s="75" t="n">
        <v>6810010490</v>
      </c>
      <c r="D375" s="76" t="s">
        <v>110</v>
      </c>
      <c r="E375" s="70" t="n">
        <f aca="false">'приложение 10'!I138</f>
        <v>50000</v>
      </c>
    </row>
    <row r="376" s="64" customFormat="true" ht="119.4" hidden="false" customHeight="true" outlineLevel="0" collapsed="false">
      <c r="A376" s="60" t="s">
        <v>329</v>
      </c>
      <c r="B376" s="19" t="s">
        <v>330</v>
      </c>
      <c r="C376" s="82" t="n">
        <v>6900000000</v>
      </c>
      <c r="D376" s="83"/>
      <c r="E376" s="68" t="n">
        <f aca="false">E377</f>
        <v>941800</v>
      </c>
      <c r="G376" s="65"/>
    </row>
    <row r="377" customFormat="false" ht="49.6" hidden="false" customHeight="false" outlineLevel="0" collapsed="false">
      <c r="A377" s="32"/>
      <c r="B377" s="28" t="s">
        <v>331</v>
      </c>
      <c r="C377" s="75" t="n">
        <v>6910000000</v>
      </c>
      <c r="D377" s="76"/>
      <c r="E377" s="70" t="n">
        <f aca="false">E378</f>
        <v>941800</v>
      </c>
    </row>
    <row r="378" customFormat="false" ht="115.95" hidden="false" customHeight="true" outlineLevel="0" collapsed="false">
      <c r="A378" s="32"/>
      <c r="B378" s="28" t="s">
        <v>332</v>
      </c>
      <c r="C378" s="75" t="n">
        <v>6910010500</v>
      </c>
      <c r="D378" s="76"/>
      <c r="E378" s="70" t="n">
        <f aca="false">E379</f>
        <v>941800</v>
      </c>
    </row>
    <row r="379" customFormat="false" ht="33.6" hidden="false" customHeight="false" outlineLevel="0" collapsed="false">
      <c r="A379" s="32"/>
      <c r="B379" s="28" t="s">
        <v>109</v>
      </c>
      <c r="C379" s="75" t="n">
        <v>6910010500</v>
      </c>
      <c r="D379" s="76" t="s">
        <v>110</v>
      </c>
      <c r="E379" s="70" t="n">
        <f aca="false">'приложение 10'!I778+'приложение 10'!I684</f>
        <v>941800</v>
      </c>
    </row>
    <row r="380" s="64" customFormat="true" ht="17.6" hidden="false" customHeight="false" outlineLevel="0" collapsed="false">
      <c r="A380" s="60" t="s">
        <v>333</v>
      </c>
      <c r="B380" s="60" t="s">
        <v>334</v>
      </c>
      <c r="C380" s="66" t="n">
        <v>7000000000</v>
      </c>
      <c r="D380" s="80"/>
      <c r="E380" s="68" t="n">
        <f aca="false">E381+E393</f>
        <v>50095284.03</v>
      </c>
      <c r="G380" s="65"/>
    </row>
    <row r="381" s="64" customFormat="true" ht="33.6" hidden="false" customHeight="false" outlineLevel="0" collapsed="false">
      <c r="A381" s="32"/>
      <c r="B381" s="28" t="s">
        <v>335</v>
      </c>
      <c r="C381" s="75" t="n">
        <v>7010000000</v>
      </c>
      <c r="D381" s="81"/>
      <c r="E381" s="70" t="n">
        <f aca="false">E385+E389+E391+E387+E382</f>
        <v>49935284.03</v>
      </c>
      <c r="G381" s="65"/>
    </row>
    <row r="382" s="64" customFormat="true" ht="33.6" hidden="false" customHeight="false" outlineLevel="0" collapsed="false">
      <c r="A382" s="32"/>
      <c r="B382" s="28" t="s">
        <v>137</v>
      </c>
      <c r="C382" s="75" t="n">
        <v>7010000590</v>
      </c>
      <c r="D382" s="81"/>
      <c r="E382" s="70" t="n">
        <f aca="false">E384+E383</f>
        <v>13407584.03</v>
      </c>
      <c r="G382" s="65"/>
    </row>
    <row r="383" s="64" customFormat="true" ht="33.6" hidden="false" customHeight="false" outlineLevel="0" collapsed="false">
      <c r="A383" s="32"/>
      <c r="B383" s="28" t="s">
        <v>109</v>
      </c>
      <c r="C383" s="75" t="n">
        <v>7010000590</v>
      </c>
      <c r="D383" s="81" t="n">
        <v>200</v>
      </c>
      <c r="E383" s="70" t="n">
        <f aca="false">'приложение 10'!I274</f>
        <v>120000</v>
      </c>
      <c r="G383" s="65"/>
    </row>
    <row r="384" s="64" customFormat="true" ht="49.6" hidden="false" customHeight="false" outlineLevel="0" collapsed="false">
      <c r="A384" s="32"/>
      <c r="B384" s="28" t="s">
        <v>153</v>
      </c>
      <c r="C384" s="75" t="n">
        <v>7010000590</v>
      </c>
      <c r="D384" s="81" t="n">
        <v>600</v>
      </c>
      <c r="E384" s="70" t="n">
        <f aca="false">'приложение 10'!I583</f>
        <v>13287584.03</v>
      </c>
      <c r="G384" s="65"/>
    </row>
    <row r="385" s="64" customFormat="true" ht="98.7" hidden="false" customHeight="true" outlineLevel="0" collapsed="false">
      <c r="A385" s="32"/>
      <c r="B385" s="28" t="s">
        <v>336</v>
      </c>
      <c r="C385" s="75" t="n">
        <v>7010063110</v>
      </c>
      <c r="D385" s="81"/>
      <c r="E385" s="70" t="n">
        <f aca="false">E386</f>
        <v>2819800</v>
      </c>
      <c r="G385" s="65"/>
    </row>
    <row r="386" s="64" customFormat="true" ht="49.6" hidden="false" customHeight="false" outlineLevel="0" collapsed="false">
      <c r="A386" s="32"/>
      <c r="B386" s="28" t="s">
        <v>153</v>
      </c>
      <c r="C386" s="75" t="n">
        <v>7010063110</v>
      </c>
      <c r="D386" s="81" t="n">
        <v>600</v>
      </c>
      <c r="E386" s="70" t="n">
        <f aca="false">'приложение 10'!I585</f>
        <v>2819800</v>
      </c>
      <c r="G386" s="65"/>
    </row>
    <row r="387" s="64" customFormat="true" ht="134.3" hidden="false" customHeight="true" outlineLevel="0" collapsed="false">
      <c r="A387" s="32"/>
      <c r="B387" s="28" t="s">
        <v>337</v>
      </c>
      <c r="C387" s="75" t="s">
        <v>338</v>
      </c>
      <c r="D387" s="81"/>
      <c r="E387" s="70" t="n">
        <f aca="false">E388</f>
        <v>33707900</v>
      </c>
      <c r="G387" s="65"/>
    </row>
    <row r="388" s="64" customFormat="true" ht="49.6" hidden="false" customHeight="false" outlineLevel="0" collapsed="false">
      <c r="A388" s="32"/>
      <c r="B388" s="28" t="s">
        <v>153</v>
      </c>
      <c r="C388" s="75" t="s">
        <v>338</v>
      </c>
      <c r="D388" s="81" t="n">
        <v>600</v>
      </c>
      <c r="E388" s="70" t="n">
        <f aca="false">'приложение 10'!I587</f>
        <v>33707900</v>
      </c>
      <c r="G388" s="65"/>
    </row>
    <row r="389" s="64" customFormat="true" ht="65.6" hidden="true" customHeight="false" outlineLevel="0" collapsed="false">
      <c r="A389" s="32"/>
      <c r="B389" s="28" t="s">
        <v>339</v>
      </c>
      <c r="C389" s="75" t="s">
        <v>340</v>
      </c>
      <c r="D389" s="81"/>
      <c r="E389" s="70" t="n">
        <f aca="false">E390</f>
        <v>0</v>
      </c>
      <c r="G389" s="65"/>
    </row>
    <row r="390" s="64" customFormat="true" ht="49.6" hidden="true" customHeight="false" outlineLevel="0" collapsed="false">
      <c r="A390" s="32"/>
      <c r="B390" s="28" t="s">
        <v>153</v>
      </c>
      <c r="C390" s="75" t="s">
        <v>340</v>
      </c>
      <c r="D390" s="81" t="n">
        <v>600</v>
      </c>
      <c r="E390" s="70" t="n">
        <f aca="false">'приложение 10'!I589</f>
        <v>0</v>
      </c>
      <c r="G390" s="65"/>
    </row>
    <row r="391" s="64" customFormat="true" ht="129.6" hidden="true" customHeight="false" outlineLevel="0" collapsed="false">
      <c r="A391" s="32"/>
      <c r="B391" s="28" t="s">
        <v>341</v>
      </c>
      <c r="C391" s="75" t="s">
        <v>342</v>
      </c>
      <c r="D391" s="81"/>
      <c r="E391" s="70" t="n">
        <f aca="false">E392</f>
        <v>0</v>
      </c>
      <c r="G391" s="65"/>
    </row>
    <row r="392" s="64" customFormat="true" ht="49.6" hidden="true" customHeight="false" outlineLevel="0" collapsed="false">
      <c r="A392" s="32"/>
      <c r="B392" s="28" t="s">
        <v>153</v>
      </c>
      <c r="C392" s="75" t="s">
        <v>342</v>
      </c>
      <c r="D392" s="81" t="n">
        <v>600</v>
      </c>
      <c r="E392" s="70" t="n">
        <f aca="false">'приложение 10'!I595</f>
        <v>0</v>
      </c>
      <c r="G392" s="65"/>
    </row>
    <row r="393" s="64" customFormat="true" ht="17.6" hidden="false" customHeight="false" outlineLevel="0" collapsed="false">
      <c r="A393" s="32"/>
      <c r="B393" s="28" t="s">
        <v>343</v>
      </c>
      <c r="C393" s="75" t="n">
        <v>7020000000</v>
      </c>
      <c r="D393" s="81"/>
      <c r="E393" s="70" t="n">
        <f aca="false">E394</f>
        <v>160000</v>
      </c>
      <c r="G393" s="65"/>
    </row>
    <row r="394" s="64" customFormat="true" ht="49.6" hidden="false" customHeight="false" outlineLevel="0" collapsed="false">
      <c r="A394" s="32"/>
      <c r="B394" s="28" t="s">
        <v>344</v>
      </c>
      <c r="C394" s="75" t="n">
        <v>7020010060</v>
      </c>
      <c r="D394" s="81"/>
      <c r="E394" s="70" t="n">
        <f aca="false">E395</f>
        <v>160000</v>
      </c>
      <c r="G394" s="65"/>
    </row>
    <row r="395" s="64" customFormat="true" ht="33.6" hidden="false" customHeight="false" outlineLevel="0" collapsed="false">
      <c r="A395" s="32"/>
      <c r="B395" s="28" t="s">
        <v>149</v>
      </c>
      <c r="C395" s="75" t="n">
        <v>7020010060</v>
      </c>
      <c r="D395" s="81" t="n">
        <v>300</v>
      </c>
      <c r="E395" s="70" t="n">
        <f aca="false">'приложение 10'!I645</f>
        <v>160000</v>
      </c>
      <c r="G395" s="65"/>
    </row>
    <row r="396" s="64" customFormat="true" ht="33.6" hidden="false" customHeight="false" outlineLevel="0" collapsed="false">
      <c r="A396" s="60" t="s">
        <v>345</v>
      </c>
      <c r="B396" s="19" t="s">
        <v>346</v>
      </c>
      <c r="C396" s="82" t="n">
        <v>7100000000</v>
      </c>
      <c r="D396" s="83"/>
      <c r="E396" s="68" t="n">
        <f aca="false">E397</f>
        <v>3111630</v>
      </c>
      <c r="G396" s="65"/>
    </row>
    <row r="397" s="64" customFormat="true" ht="49.6" hidden="false" customHeight="false" outlineLevel="0" collapsed="false">
      <c r="A397" s="32"/>
      <c r="B397" s="28" t="s">
        <v>347</v>
      </c>
      <c r="C397" s="75" t="n">
        <v>7110000000</v>
      </c>
      <c r="D397" s="76"/>
      <c r="E397" s="70" t="n">
        <f aca="false">E398</f>
        <v>3111630</v>
      </c>
      <c r="G397" s="65"/>
    </row>
    <row r="398" s="64" customFormat="true" ht="49.6" hidden="false" customHeight="false" outlineLevel="0" collapsed="false">
      <c r="A398" s="32"/>
      <c r="B398" s="28" t="s">
        <v>348</v>
      </c>
      <c r="C398" s="75" t="n">
        <v>7110010610</v>
      </c>
      <c r="D398" s="76"/>
      <c r="E398" s="70" t="n">
        <f aca="false">E399+E400</f>
        <v>3111630</v>
      </c>
      <c r="G398" s="65"/>
    </row>
    <row r="399" s="64" customFormat="true" ht="33.6" hidden="false" customHeight="false" outlineLevel="0" collapsed="false">
      <c r="A399" s="32"/>
      <c r="B399" s="28" t="s">
        <v>109</v>
      </c>
      <c r="C399" s="75" t="n">
        <v>7110010610</v>
      </c>
      <c r="D399" s="76" t="s">
        <v>110</v>
      </c>
      <c r="E399" s="70" t="n">
        <f aca="false">'приложение 10'!I782+'приложение 10'!I688+'приложение 10'!I142</f>
        <v>2261000</v>
      </c>
      <c r="G399" s="65"/>
    </row>
    <row r="400" s="64" customFormat="true" ht="49.6" hidden="false" customHeight="false" outlineLevel="0" collapsed="false">
      <c r="A400" s="32"/>
      <c r="B400" s="28" t="s">
        <v>153</v>
      </c>
      <c r="C400" s="75" t="n">
        <v>7110010610</v>
      </c>
      <c r="D400" s="76" t="s">
        <v>154</v>
      </c>
      <c r="E400" s="70" t="n">
        <f aca="false">'приложение 10'!I593</f>
        <v>850630</v>
      </c>
      <c r="G400" s="65"/>
    </row>
    <row r="401" s="64" customFormat="true" ht="71.15" hidden="false" customHeight="true" outlineLevel="0" collapsed="false">
      <c r="A401" s="60" t="s">
        <v>349</v>
      </c>
      <c r="B401" s="19" t="s">
        <v>350</v>
      </c>
      <c r="C401" s="82" t="n">
        <v>7200000000</v>
      </c>
      <c r="D401" s="83"/>
      <c r="E401" s="68" t="n">
        <f aca="false">E402+E409</f>
        <v>3344400</v>
      </c>
      <c r="G401" s="65"/>
      <c r="AMJ401" s="31"/>
    </row>
    <row r="402" s="64" customFormat="true" ht="49.6" hidden="false" customHeight="false" outlineLevel="0" collapsed="false">
      <c r="A402" s="32"/>
      <c r="B402" s="28" t="s">
        <v>351</v>
      </c>
      <c r="C402" s="75" t="n">
        <v>7210000000</v>
      </c>
      <c r="D402" s="76"/>
      <c r="E402" s="70" t="n">
        <f aca="false">E407+E405+E403</f>
        <v>3102400</v>
      </c>
      <c r="G402" s="65"/>
    </row>
    <row r="403" s="64" customFormat="true" ht="17.6" hidden="false" customHeight="false" outlineLevel="0" collapsed="false">
      <c r="A403" s="32"/>
      <c r="B403" s="28" t="s">
        <v>352</v>
      </c>
      <c r="C403" s="75" t="n">
        <v>7210010870</v>
      </c>
      <c r="D403" s="76"/>
      <c r="E403" s="70" t="n">
        <f aca="false">E404</f>
        <v>3102400</v>
      </c>
      <c r="G403" s="65"/>
    </row>
    <row r="404" s="64" customFormat="true" ht="33.6" hidden="false" customHeight="false" outlineLevel="0" collapsed="false">
      <c r="A404" s="32"/>
      <c r="B404" s="28" t="s">
        <v>109</v>
      </c>
      <c r="C404" s="75" t="n">
        <v>7210010870</v>
      </c>
      <c r="D404" s="76" t="s">
        <v>110</v>
      </c>
      <c r="E404" s="70" t="n">
        <f aca="false">'приложение 10'!I170</f>
        <v>3102400</v>
      </c>
      <c r="G404" s="65"/>
    </row>
    <row r="405" s="64" customFormat="true" ht="65.6" hidden="true" customHeight="false" outlineLevel="0" collapsed="false">
      <c r="A405" s="32"/>
      <c r="B405" s="28" t="s">
        <v>353</v>
      </c>
      <c r="C405" s="75" t="s">
        <v>354</v>
      </c>
      <c r="D405" s="76"/>
      <c r="E405" s="70" t="n">
        <f aca="false">E406</f>
        <v>0</v>
      </c>
      <c r="G405" s="65"/>
    </row>
    <row r="406" s="64" customFormat="true" ht="33.6" hidden="true" customHeight="false" outlineLevel="0" collapsed="false">
      <c r="A406" s="32"/>
      <c r="B406" s="28" t="s">
        <v>109</v>
      </c>
      <c r="C406" s="75" t="s">
        <v>354</v>
      </c>
      <c r="D406" s="76" t="s">
        <v>110</v>
      </c>
      <c r="E406" s="70" t="n">
        <f aca="false">'приложение 10'!I172</f>
        <v>0</v>
      </c>
      <c r="G406" s="65"/>
    </row>
    <row r="407" s="64" customFormat="true" ht="49.6" hidden="true" customHeight="false" outlineLevel="0" collapsed="false">
      <c r="A407" s="32"/>
      <c r="B407" s="28" t="s">
        <v>355</v>
      </c>
      <c r="C407" s="75" t="s">
        <v>356</v>
      </c>
      <c r="D407" s="76"/>
      <c r="E407" s="70" t="n">
        <f aca="false">E408</f>
        <v>0</v>
      </c>
      <c r="G407" s="65"/>
    </row>
    <row r="408" s="64" customFormat="true" ht="33.6" hidden="true" customHeight="false" outlineLevel="0" collapsed="false">
      <c r="A408" s="32"/>
      <c r="B408" s="28" t="s">
        <v>109</v>
      </c>
      <c r="C408" s="75" t="s">
        <v>356</v>
      </c>
      <c r="D408" s="76" t="s">
        <v>110</v>
      </c>
      <c r="E408" s="70" t="n">
        <f aca="false">'приложение 10'!I174</f>
        <v>0</v>
      </c>
      <c r="G408" s="65"/>
    </row>
    <row r="409" s="64" customFormat="true" ht="33.6" hidden="false" customHeight="false" outlineLevel="0" collapsed="false">
      <c r="A409" s="32"/>
      <c r="B409" s="28" t="s">
        <v>357</v>
      </c>
      <c r="C409" s="75" t="n">
        <v>7220000000</v>
      </c>
      <c r="D409" s="76"/>
      <c r="E409" s="70" t="n">
        <f aca="false">E410</f>
        <v>242000</v>
      </c>
      <c r="G409" s="65"/>
    </row>
    <row r="410" s="64" customFormat="true" ht="33.6" hidden="false" customHeight="false" outlineLevel="0" collapsed="false">
      <c r="A410" s="32"/>
      <c r="B410" s="28" t="s">
        <v>358</v>
      </c>
      <c r="C410" s="75" t="n">
        <v>7220010770</v>
      </c>
      <c r="D410" s="76"/>
      <c r="E410" s="70" t="n">
        <f aca="false">E411</f>
        <v>242000</v>
      </c>
      <c r="G410" s="65"/>
    </row>
    <row r="411" s="64" customFormat="true" ht="33.6" hidden="false" customHeight="false" outlineLevel="0" collapsed="false">
      <c r="A411" s="32"/>
      <c r="B411" s="28" t="s">
        <v>109</v>
      </c>
      <c r="C411" s="75" t="n">
        <v>7220010770</v>
      </c>
      <c r="D411" s="76" t="s">
        <v>110</v>
      </c>
      <c r="E411" s="70" t="n">
        <f aca="false">'приложение 10'!I177</f>
        <v>242000</v>
      </c>
      <c r="G411" s="65"/>
    </row>
    <row r="412" s="64" customFormat="true" ht="33.6" hidden="false" customHeight="false" outlineLevel="0" collapsed="false">
      <c r="A412" s="60" t="s">
        <v>359</v>
      </c>
      <c r="B412" s="19" t="s">
        <v>360</v>
      </c>
      <c r="C412" s="82" t="n">
        <v>7300000000</v>
      </c>
      <c r="D412" s="83"/>
      <c r="E412" s="68" t="n">
        <f aca="false">E413+E420+E423</f>
        <v>296789621.29</v>
      </c>
      <c r="G412" s="65"/>
    </row>
    <row r="413" s="64" customFormat="true" ht="33.6" hidden="false" customHeight="false" outlineLevel="0" collapsed="false">
      <c r="A413" s="32"/>
      <c r="B413" s="28" t="s">
        <v>361</v>
      </c>
      <c r="C413" s="75" t="n">
        <v>7310000000</v>
      </c>
      <c r="D413" s="76"/>
      <c r="E413" s="70" t="n">
        <f aca="false">E414+E416+E418</f>
        <v>10746300</v>
      </c>
      <c r="G413" s="65"/>
    </row>
    <row r="414" s="64" customFormat="true" ht="49.6" hidden="false" customHeight="false" outlineLevel="0" collapsed="false">
      <c r="A414" s="32"/>
      <c r="B414" s="28" t="s">
        <v>362</v>
      </c>
      <c r="C414" s="75" t="n">
        <v>7310010140</v>
      </c>
      <c r="D414" s="76"/>
      <c r="E414" s="70" t="n">
        <f aca="false">E415</f>
        <v>4323700</v>
      </c>
      <c r="G414" s="65"/>
    </row>
    <row r="415" s="64" customFormat="true" ht="33.6" hidden="false" customHeight="false" outlineLevel="0" collapsed="false">
      <c r="A415" s="32"/>
      <c r="B415" s="28" t="s">
        <v>109</v>
      </c>
      <c r="C415" s="75" t="n">
        <v>7310010140</v>
      </c>
      <c r="D415" s="76" t="s">
        <v>110</v>
      </c>
      <c r="E415" s="70" t="n">
        <f aca="false">'приложение 10'!I216</f>
        <v>4323700</v>
      </c>
      <c r="G415" s="65"/>
    </row>
    <row r="416" s="64" customFormat="true" ht="33.6" hidden="false" customHeight="false" outlineLevel="0" collapsed="false">
      <c r="A416" s="32"/>
      <c r="B416" s="28" t="s">
        <v>363</v>
      </c>
      <c r="C416" s="75" t="n">
        <v>7310010860</v>
      </c>
      <c r="D416" s="76"/>
      <c r="E416" s="70" t="n">
        <f aca="false">E417</f>
        <v>3640700</v>
      </c>
      <c r="G416" s="65"/>
    </row>
    <row r="417" s="64" customFormat="true" ht="33.6" hidden="false" customHeight="false" outlineLevel="0" collapsed="false">
      <c r="A417" s="32"/>
      <c r="B417" s="28" t="s">
        <v>109</v>
      </c>
      <c r="C417" s="75" t="n">
        <v>7310010860</v>
      </c>
      <c r="D417" s="76" t="s">
        <v>110</v>
      </c>
      <c r="E417" s="70" t="n">
        <f aca="false">'приложение 10'!I218</f>
        <v>3640700</v>
      </c>
      <c r="G417" s="65"/>
    </row>
    <row r="418" s="64" customFormat="true" ht="65.6" hidden="false" customHeight="false" outlineLevel="0" collapsed="false">
      <c r="A418" s="32"/>
      <c r="B418" s="28" t="s">
        <v>364</v>
      </c>
      <c r="C418" s="75" t="s">
        <v>365</v>
      </c>
      <c r="D418" s="76"/>
      <c r="E418" s="70" t="n">
        <f aca="false">E419</f>
        <v>2781900</v>
      </c>
      <c r="G418" s="65"/>
    </row>
    <row r="419" s="64" customFormat="true" ht="33.6" hidden="false" customHeight="false" outlineLevel="0" collapsed="false">
      <c r="A419" s="32"/>
      <c r="B419" s="28" t="s">
        <v>109</v>
      </c>
      <c r="C419" s="75" t="s">
        <v>365</v>
      </c>
      <c r="D419" s="76" t="s">
        <v>110</v>
      </c>
      <c r="E419" s="70" t="n">
        <f aca="false">'приложение 10'!I220</f>
        <v>2781900</v>
      </c>
      <c r="G419" s="65"/>
    </row>
    <row r="420" s="64" customFormat="true" ht="33.6" hidden="true" customHeight="false" outlineLevel="0" collapsed="false">
      <c r="A420" s="32"/>
      <c r="B420" s="28" t="s">
        <v>366</v>
      </c>
      <c r="C420" s="75" t="n">
        <v>7320000000</v>
      </c>
      <c r="D420" s="76"/>
      <c r="E420" s="70" t="n">
        <f aca="false">E421</f>
        <v>0</v>
      </c>
      <c r="G420" s="65"/>
    </row>
    <row r="421" s="64" customFormat="true" ht="72.3" hidden="true" customHeight="true" outlineLevel="0" collapsed="false">
      <c r="A421" s="32"/>
      <c r="B421" s="28" t="s">
        <v>367</v>
      </c>
      <c r="C421" s="75" t="n">
        <v>7320010080</v>
      </c>
      <c r="D421" s="76"/>
      <c r="E421" s="70" t="n">
        <f aca="false">E422</f>
        <v>0</v>
      </c>
      <c r="G421" s="65"/>
    </row>
    <row r="422" s="64" customFormat="true" ht="33.6" hidden="true" customHeight="false" outlineLevel="0" collapsed="false">
      <c r="A422" s="32"/>
      <c r="B422" s="28" t="s">
        <v>109</v>
      </c>
      <c r="C422" s="75" t="n">
        <v>7320010080</v>
      </c>
      <c r="D422" s="76" t="s">
        <v>110</v>
      </c>
      <c r="E422" s="70" t="n">
        <f aca="false">'приложение 10'!I223</f>
        <v>0</v>
      </c>
      <c r="G422" s="65"/>
    </row>
    <row r="423" s="64" customFormat="true" ht="49.6" hidden="false" customHeight="false" outlineLevel="0" collapsed="false">
      <c r="A423" s="32"/>
      <c r="B423" s="28" t="s">
        <v>368</v>
      </c>
      <c r="C423" s="75" t="n">
        <v>7330000000</v>
      </c>
      <c r="D423" s="76"/>
      <c r="E423" s="70" t="n">
        <f aca="false">E424+E427</f>
        <v>286043321.29</v>
      </c>
      <c r="G423" s="65"/>
    </row>
    <row r="424" s="64" customFormat="true" ht="33.6" hidden="false" customHeight="false" outlineLevel="0" collapsed="false">
      <c r="A424" s="32"/>
      <c r="B424" s="28" t="s">
        <v>369</v>
      </c>
      <c r="C424" s="75" t="n">
        <v>7330010720</v>
      </c>
      <c r="D424" s="76"/>
      <c r="E424" s="70" t="n">
        <f aca="false">E425</f>
        <v>100974121.29</v>
      </c>
      <c r="G424" s="65"/>
    </row>
    <row r="425" s="64" customFormat="true" ht="33.6" hidden="false" customHeight="false" outlineLevel="0" collapsed="false">
      <c r="A425" s="32"/>
      <c r="B425" s="28" t="s">
        <v>109</v>
      </c>
      <c r="C425" s="75" t="n">
        <v>7330010720</v>
      </c>
      <c r="D425" s="76" t="s">
        <v>110</v>
      </c>
      <c r="E425" s="70" t="n">
        <f aca="false">'приложение 10'!I226</f>
        <v>100974121.29</v>
      </c>
      <c r="G425" s="65"/>
    </row>
    <row r="426" s="64" customFormat="true" ht="33.6" hidden="true" customHeight="false" outlineLevel="0" collapsed="false">
      <c r="A426" s="32"/>
      <c r="B426" s="28" t="s">
        <v>262</v>
      </c>
      <c r="C426" s="75" t="n">
        <v>7330010720</v>
      </c>
      <c r="D426" s="76" t="s">
        <v>276</v>
      </c>
      <c r="E426" s="70" t="n">
        <f aca="false">'приложение 10'!I227</f>
        <v>0</v>
      </c>
      <c r="G426" s="65"/>
    </row>
    <row r="427" s="64" customFormat="true" ht="97.6" hidden="false" customHeight="false" outlineLevel="0" collapsed="false">
      <c r="A427" s="32"/>
      <c r="B427" s="28" t="s">
        <v>370</v>
      </c>
      <c r="C427" s="75" t="s">
        <v>371</v>
      </c>
      <c r="D427" s="76"/>
      <c r="E427" s="70" t="n">
        <f aca="false">E428</f>
        <v>185069200</v>
      </c>
      <c r="G427" s="65"/>
    </row>
    <row r="428" s="64" customFormat="true" ht="33.6" hidden="false" customHeight="false" outlineLevel="0" collapsed="false">
      <c r="A428" s="32"/>
      <c r="B428" s="28" t="s">
        <v>109</v>
      </c>
      <c r="C428" s="75" t="s">
        <v>371</v>
      </c>
      <c r="D428" s="76" t="s">
        <v>110</v>
      </c>
      <c r="E428" s="70" t="n">
        <f aca="false">'приложение 10'!I229</f>
        <v>185069200</v>
      </c>
      <c r="G428" s="65"/>
    </row>
    <row r="429" s="64" customFormat="true" ht="33.6" hidden="true" customHeight="false" outlineLevel="0" collapsed="false">
      <c r="A429" s="32"/>
      <c r="B429" s="28" t="s">
        <v>262</v>
      </c>
      <c r="C429" s="75" t="s">
        <v>371</v>
      </c>
      <c r="D429" s="76" t="s">
        <v>276</v>
      </c>
      <c r="E429" s="70" t="n">
        <f aca="false">'приложение 10'!I230</f>
        <v>0</v>
      </c>
      <c r="G429" s="65"/>
    </row>
    <row r="430" s="64" customFormat="true" ht="33.6" hidden="false" customHeight="false" outlineLevel="0" collapsed="false">
      <c r="A430" s="60" t="n">
        <v>25</v>
      </c>
      <c r="B430" s="19" t="s">
        <v>372</v>
      </c>
      <c r="C430" s="82" t="n">
        <v>7600000000</v>
      </c>
      <c r="D430" s="83"/>
      <c r="E430" s="68" t="n">
        <f aca="false">E431</f>
        <v>30809900</v>
      </c>
      <c r="G430" s="65"/>
    </row>
    <row r="431" s="64" customFormat="true" ht="33.6" hidden="false" customHeight="false" outlineLevel="0" collapsed="false">
      <c r="A431" s="32"/>
      <c r="B431" s="28" t="s">
        <v>373</v>
      </c>
      <c r="C431" s="75" t="n">
        <v>7610000000</v>
      </c>
      <c r="D431" s="76"/>
      <c r="E431" s="70" t="n">
        <f aca="false">E434+E432+E437</f>
        <v>30809900</v>
      </c>
      <c r="G431" s="65"/>
    </row>
    <row r="432" s="64" customFormat="true" ht="33.6" hidden="false" customHeight="false" outlineLevel="0" collapsed="false">
      <c r="A432" s="32"/>
      <c r="B432" s="28" t="s">
        <v>374</v>
      </c>
      <c r="C432" s="75" t="n">
        <v>7610010960</v>
      </c>
      <c r="D432" s="76"/>
      <c r="E432" s="70" t="n">
        <f aca="false">E433</f>
        <v>2994400</v>
      </c>
      <c r="G432" s="65"/>
    </row>
    <row r="433" s="64" customFormat="true" ht="33.6" hidden="false" customHeight="false" outlineLevel="0" collapsed="false">
      <c r="A433" s="32"/>
      <c r="B433" s="28" t="s">
        <v>109</v>
      </c>
      <c r="C433" s="75" t="n">
        <v>7610010960</v>
      </c>
      <c r="D433" s="76" t="s">
        <v>110</v>
      </c>
      <c r="E433" s="70" t="n">
        <f aca="false">'приложение 10'!I187</f>
        <v>2994400</v>
      </c>
      <c r="G433" s="65"/>
    </row>
    <row r="434" s="64" customFormat="true" ht="33.6" hidden="false" customHeight="false" outlineLevel="0" collapsed="false">
      <c r="A434" s="32"/>
      <c r="B434" s="28" t="s">
        <v>375</v>
      </c>
      <c r="C434" s="75" t="n">
        <v>7610011200</v>
      </c>
      <c r="D434" s="76"/>
      <c r="E434" s="70" t="n">
        <f aca="false">E436+E435</f>
        <v>26725000</v>
      </c>
      <c r="G434" s="65"/>
    </row>
    <row r="435" s="64" customFormat="true" ht="33.6" hidden="true" customHeight="false" outlineLevel="0" collapsed="false">
      <c r="A435" s="32"/>
      <c r="B435" s="28" t="s">
        <v>109</v>
      </c>
      <c r="C435" s="75" t="n">
        <v>7610011200</v>
      </c>
      <c r="D435" s="76" t="s">
        <v>110</v>
      </c>
      <c r="E435" s="70" t="n">
        <f aca="false">'приложение 10'!I189</f>
        <v>0</v>
      </c>
      <c r="G435" s="65"/>
    </row>
    <row r="436" s="64" customFormat="true" ht="33.6" hidden="false" customHeight="false" outlineLevel="0" collapsed="false">
      <c r="A436" s="32"/>
      <c r="B436" s="28" t="s">
        <v>262</v>
      </c>
      <c r="C436" s="75" t="n">
        <v>7610011200</v>
      </c>
      <c r="D436" s="76" t="s">
        <v>276</v>
      </c>
      <c r="E436" s="70" t="n">
        <f aca="false">'приложение 10'!I190</f>
        <v>26725000</v>
      </c>
      <c r="G436" s="65"/>
    </row>
    <row r="437" s="64" customFormat="true" ht="65.6" hidden="false" customHeight="false" outlineLevel="0" collapsed="false">
      <c r="A437" s="32"/>
      <c r="B437" s="28" t="s">
        <v>376</v>
      </c>
      <c r="C437" s="75" t="n">
        <v>7610011300</v>
      </c>
      <c r="D437" s="76"/>
      <c r="E437" s="70" t="n">
        <f aca="false">E438</f>
        <v>1090500</v>
      </c>
      <c r="G437" s="65"/>
    </row>
    <row r="438" s="64" customFormat="true" ht="33.6" hidden="false" customHeight="false" outlineLevel="0" collapsed="false">
      <c r="A438" s="32"/>
      <c r="B438" s="28" t="s">
        <v>109</v>
      </c>
      <c r="C438" s="75" t="n">
        <v>7610011300</v>
      </c>
      <c r="D438" s="76" t="s">
        <v>110</v>
      </c>
      <c r="E438" s="70" t="n">
        <f aca="false">'приложение 10'!I192</f>
        <v>1090500</v>
      </c>
      <c r="G438" s="65"/>
    </row>
    <row r="439" s="64" customFormat="true" ht="49.6" hidden="false" customHeight="false" outlineLevel="0" collapsed="false">
      <c r="A439" s="60" t="n">
        <v>26</v>
      </c>
      <c r="B439" s="60" t="s">
        <v>377</v>
      </c>
      <c r="C439" s="66" t="n">
        <v>9900000000</v>
      </c>
      <c r="D439" s="77"/>
      <c r="E439" s="68" t="n">
        <f aca="false">E474+E477+E482+E467+E442+E461+E458+E444+E451+E485+E440+E449+E447+E463+E455+E465+E453</f>
        <v>157579120.06</v>
      </c>
      <c r="G439" s="65"/>
    </row>
    <row r="440" customFormat="false" ht="68.85" hidden="false" customHeight="true" outlineLevel="0" collapsed="false">
      <c r="A440" s="32"/>
      <c r="B440" s="28" t="s">
        <v>378</v>
      </c>
      <c r="C440" s="75" t="n">
        <v>9900010100</v>
      </c>
      <c r="D440" s="76"/>
      <c r="E440" s="70" t="n">
        <f aca="false">E441</f>
        <v>119481.58</v>
      </c>
    </row>
    <row r="441" customFormat="false" ht="17.6" hidden="false" customHeight="false" outlineLevel="0" collapsed="false">
      <c r="A441" s="32"/>
      <c r="B441" s="28" t="s">
        <v>131</v>
      </c>
      <c r="C441" s="75" t="n">
        <v>9900010100</v>
      </c>
      <c r="D441" s="76" t="s">
        <v>132</v>
      </c>
      <c r="E441" s="70" t="n">
        <f aca="false">'приложение 10'!I147</f>
        <v>119481.58</v>
      </c>
    </row>
    <row r="442" s="64" customFormat="true" ht="65.6" hidden="false" customHeight="false" outlineLevel="0" collapsed="false">
      <c r="A442" s="60"/>
      <c r="B442" s="32" t="s">
        <v>379</v>
      </c>
      <c r="C442" s="49" t="n">
        <v>9900010110</v>
      </c>
      <c r="D442" s="69"/>
      <c r="E442" s="70" t="n">
        <f aca="false">E443</f>
        <v>1481840</v>
      </c>
      <c r="G442" s="65"/>
    </row>
    <row r="443" s="64" customFormat="true" ht="33.6" hidden="false" customHeight="false" outlineLevel="0" collapsed="false">
      <c r="A443" s="60"/>
      <c r="B443" s="32" t="s">
        <v>109</v>
      </c>
      <c r="C443" s="49" t="n">
        <v>9900010110</v>
      </c>
      <c r="D443" s="69" t="s">
        <v>110</v>
      </c>
      <c r="E443" s="70" t="n">
        <f aca="false">'приложение 10'!I423</f>
        <v>1481840</v>
      </c>
      <c r="G443" s="65"/>
    </row>
    <row r="444" s="64" customFormat="true" ht="33.6" hidden="false" customHeight="false" outlineLevel="0" collapsed="false">
      <c r="A444" s="60"/>
      <c r="B444" s="28" t="s">
        <v>380</v>
      </c>
      <c r="C444" s="75" t="n">
        <v>9900010150</v>
      </c>
      <c r="D444" s="76"/>
      <c r="E444" s="70" t="n">
        <f aca="false">E445+E446</f>
        <v>10000000</v>
      </c>
      <c r="G444" s="65"/>
    </row>
    <row r="445" s="64" customFormat="true" ht="33.6" hidden="false" customHeight="false" outlineLevel="0" collapsed="false">
      <c r="A445" s="60"/>
      <c r="B445" s="28" t="s">
        <v>109</v>
      </c>
      <c r="C445" s="75" t="n">
        <v>9900010150</v>
      </c>
      <c r="D445" s="76" t="s">
        <v>110</v>
      </c>
      <c r="E445" s="70" t="n">
        <f aca="false">'приложение 10'!I785</f>
        <v>150000</v>
      </c>
      <c r="G445" s="65"/>
    </row>
    <row r="446" s="64" customFormat="true" ht="49.6" hidden="false" customHeight="false" outlineLevel="0" collapsed="false">
      <c r="A446" s="60"/>
      <c r="B446" s="28" t="s">
        <v>153</v>
      </c>
      <c r="C446" s="75" t="n">
        <v>9900010150</v>
      </c>
      <c r="D446" s="76" t="s">
        <v>154</v>
      </c>
      <c r="E446" s="70" t="n">
        <f aca="false">'приложение 10'!I598+'приложение 10'!I648+'приложение 10'!I732</f>
        <v>9850000</v>
      </c>
      <c r="G446" s="65"/>
    </row>
    <row r="447" s="64" customFormat="true" ht="33.6" hidden="false" customHeight="false" outlineLevel="0" collapsed="false">
      <c r="A447" s="60"/>
      <c r="B447" s="28" t="s">
        <v>381</v>
      </c>
      <c r="C447" s="75" t="n">
        <v>9900010510</v>
      </c>
      <c r="D447" s="76"/>
      <c r="E447" s="70" t="n">
        <f aca="false">E448</f>
        <v>3000000</v>
      </c>
      <c r="G447" s="65"/>
    </row>
    <row r="448" s="64" customFormat="true" ht="33.6" hidden="false" customHeight="false" outlineLevel="0" collapsed="false">
      <c r="A448" s="60"/>
      <c r="B448" s="28" t="s">
        <v>109</v>
      </c>
      <c r="C448" s="75" t="n">
        <v>9900010510</v>
      </c>
      <c r="D448" s="76" t="s">
        <v>110</v>
      </c>
      <c r="E448" s="70" t="n">
        <f aca="false">'приложение 10'!I425+'приложение 10'!I94</f>
        <v>3000000</v>
      </c>
      <c r="G448" s="65"/>
    </row>
    <row r="449" s="64" customFormat="true" ht="33.6" hidden="false" customHeight="false" outlineLevel="0" collapsed="false">
      <c r="A449" s="60"/>
      <c r="B449" s="28" t="s">
        <v>382</v>
      </c>
      <c r="C449" s="75" t="n">
        <v>9900010580</v>
      </c>
      <c r="D449" s="76"/>
      <c r="E449" s="70" t="n">
        <f aca="false">E450</f>
        <v>66500000</v>
      </c>
      <c r="G449" s="65"/>
    </row>
    <row r="450" s="64" customFormat="true" ht="33.6" hidden="false" customHeight="false" outlineLevel="0" collapsed="false">
      <c r="A450" s="60"/>
      <c r="B450" s="28" t="s">
        <v>149</v>
      </c>
      <c r="C450" s="75" t="n">
        <v>9900010580</v>
      </c>
      <c r="D450" s="76" t="s">
        <v>150</v>
      </c>
      <c r="E450" s="70" t="n">
        <f aca="false">'приложение 10'!I308</f>
        <v>66500000</v>
      </c>
      <c r="G450" s="65"/>
    </row>
    <row r="451" s="64" customFormat="true" ht="72.3" hidden="false" customHeight="true" outlineLevel="0" collapsed="false">
      <c r="A451" s="60"/>
      <c r="B451" s="28" t="s">
        <v>383</v>
      </c>
      <c r="C451" s="75" t="n">
        <v>9900010620</v>
      </c>
      <c r="D451" s="76"/>
      <c r="E451" s="70" t="n">
        <f aca="false">E452</f>
        <v>9260000</v>
      </c>
      <c r="G451" s="65"/>
    </row>
    <row r="452" s="64" customFormat="true" ht="33.6" hidden="false" customHeight="false" outlineLevel="0" collapsed="false">
      <c r="A452" s="60"/>
      <c r="B452" s="28" t="s">
        <v>149</v>
      </c>
      <c r="C452" s="75" t="n">
        <v>9900010620</v>
      </c>
      <c r="D452" s="76" t="s">
        <v>150</v>
      </c>
      <c r="E452" s="70" t="n">
        <f aca="false">'приложение 10'!I310</f>
        <v>9260000</v>
      </c>
      <c r="G452" s="65"/>
    </row>
    <row r="453" s="64" customFormat="true" ht="33.6" hidden="false" customHeight="false" outlineLevel="0" collapsed="false">
      <c r="A453" s="60"/>
      <c r="B453" s="28" t="s">
        <v>384</v>
      </c>
      <c r="C453" s="75" t="n">
        <v>9900010790</v>
      </c>
      <c r="D453" s="76"/>
      <c r="E453" s="70" t="n">
        <f aca="false">E454</f>
        <v>10836361.64</v>
      </c>
      <c r="G453" s="65"/>
    </row>
    <row r="454" s="64" customFormat="true" ht="17.6" hidden="false" customHeight="false" outlineLevel="0" collapsed="false">
      <c r="A454" s="60"/>
      <c r="B454" s="28" t="s">
        <v>112</v>
      </c>
      <c r="C454" s="75" t="n">
        <v>9900010790</v>
      </c>
      <c r="D454" s="76" t="s">
        <v>113</v>
      </c>
      <c r="E454" s="70" t="n">
        <f aca="false">'приложение 10'!I233</f>
        <v>10836361.64</v>
      </c>
      <c r="G454" s="65"/>
    </row>
    <row r="455" s="64" customFormat="true" ht="33.6" hidden="false" customHeight="false" outlineLevel="0" collapsed="false">
      <c r="A455" s="60"/>
      <c r="B455" s="28" t="s">
        <v>385</v>
      </c>
      <c r="C455" s="75" t="n">
        <v>9900010880</v>
      </c>
      <c r="D455" s="81"/>
      <c r="E455" s="70" t="n">
        <f aca="false">E456+E457</f>
        <v>2583949.35</v>
      </c>
      <c r="G455" s="65"/>
    </row>
    <row r="456" s="64" customFormat="true" ht="49.6" hidden="false" customHeight="false" outlineLevel="0" collapsed="false">
      <c r="A456" s="60"/>
      <c r="B456" s="28" t="s">
        <v>153</v>
      </c>
      <c r="C456" s="75" t="n">
        <v>9900010880</v>
      </c>
      <c r="D456" s="81" t="n">
        <v>600</v>
      </c>
      <c r="E456" s="70" t="n">
        <f aca="false">'приложение 10'!I543</f>
        <v>1244610.99</v>
      </c>
      <c r="G456" s="65"/>
    </row>
    <row r="457" s="64" customFormat="true" ht="17.6" hidden="false" customHeight="false" outlineLevel="0" collapsed="false">
      <c r="A457" s="60"/>
      <c r="B457" s="28" t="s">
        <v>112</v>
      </c>
      <c r="C457" s="75" t="n">
        <v>9900010880</v>
      </c>
      <c r="D457" s="81" t="n">
        <v>800</v>
      </c>
      <c r="E457" s="70" t="n">
        <f aca="false">'приложение 10'!I235</f>
        <v>1339338.36</v>
      </c>
      <c r="G457" s="65"/>
    </row>
    <row r="458" s="64" customFormat="true" ht="17.6" hidden="false" customHeight="false" outlineLevel="0" collapsed="false">
      <c r="A458" s="32"/>
      <c r="B458" s="32" t="s">
        <v>386</v>
      </c>
      <c r="C458" s="49" t="n">
        <v>9900010910</v>
      </c>
      <c r="D458" s="69"/>
      <c r="E458" s="70" t="n">
        <f aca="false">E460+E459</f>
        <v>2734724.07</v>
      </c>
      <c r="G458" s="65"/>
    </row>
    <row r="459" s="64" customFormat="true" ht="49.6" hidden="false" customHeight="false" outlineLevel="0" collapsed="false">
      <c r="A459" s="32"/>
      <c r="B459" s="28" t="s">
        <v>153</v>
      </c>
      <c r="C459" s="75" t="n">
        <v>9900010910</v>
      </c>
      <c r="D459" s="81" t="n">
        <v>600</v>
      </c>
      <c r="E459" s="70" t="n">
        <f aca="false">'приложение 10'!I525+'приложение 10'!I467+'приложение 10'!I734</f>
        <v>1010969.07</v>
      </c>
      <c r="G459" s="65"/>
    </row>
    <row r="460" s="64" customFormat="true" ht="17.6" hidden="false" customHeight="false" outlineLevel="0" collapsed="false">
      <c r="A460" s="32"/>
      <c r="B460" s="32" t="s">
        <v>112</v>
      </c>
      <c r="C460" s="49" t="n">
        <v>9900010910</v>
      </c>
      <c r="D460" s="69" t="s">
        <v>113</v>
      </c>
      <c r="E460" s="70" t="n">
        <f aca="false">'приложение 10'!I96+'приложение 10'!I468+'приложение 10'!I526</f>
        <v>1723755</v>
      </c>
      <c r="G460" s="65"/>
    </row>
    <row r="461" s="64" customFormat="true" ht="66.55" hidden="false" customHeight="true" outlineLevel="0" collapsed="false">
      <c r="A461" s="32"/>
      <c r="B461" s="32" t="s">
        <v>387</v>
      </c>
      <c r="C461" s="49" t="n">
        <v>9900051200</v>
      </c>
      <c r="D461" s="69"/>
      <c r="E461" s="70" t="n">
        <f aca="false">E462</f>
        <v>7800</v>
      </c>
      <c r="G461" s="65"/>
    </row>
    <row r="462" s="64" customFormat="true" ht="33.6" hidden="false" customHeight="false" outlineLevel="0" collapsed="false">
      <c r="A462" s="32"/>
      <c r="B462" s="32" t="s">
        <v>109</v>
      </c>
      <c r="C462" s="49" t="n">
        <v>9900051200</v>
      </c>
      <c r="D462" s="69" t="s">
        <v>110</v>
      </c>
      <c r="E462" s="70" t="n">
        <f aca="false">'приложение 10'!I49</f>
        <v>7800</v>
      </c>
      <c r="G462" s="65"/>
    </row>
    <row r="463" s="64" customFormat="true" ht="65.6" hidden="false" customHeight="false" outlineLevel="0" collapsed="false">
      <c r="A463" s="32"/>
      <c r="B463" s="28" t="s">
        <v>388</v>
      </c>
      <c r="C463" s="75" t="n">
        <v>9900062590</v>
      </c>
      <c r="D463" s="76"/>
      <c r="E463" s="70" t="n">
        <f aca="false">E464</f>
        <v>188600</v>
      </c>
      <c r="G463" s="65"/>
    </row>
    <row r="464" s="64" customFormat="true" ht="33.6" hidden="false" customHeight="false" outlineLevel="0" collapsed="false">
      <c r="A464" s="32"/>
      <c r="B464" s="28" t="s">
        <v>109</v>
      </c>
      <c r="C464" s="75" t="n">
        <v>9900062590</v>
      </c>
      <c r="D464" s="76" t="s">
        <v>110</v>
      </c>
      <c r="E464" s="70" t="n">
        <f aca="false">'приложение 10'!I98</f>
        <v>188600</v>
      </c>
      <c r="G464" s="65"/>
    </row>
    <row r="465" s="64" customFormat="true" ht="33.6" hidden="false" customHeight="false" outlineLevel="0" collapsed="false">
      <c r="A465" s="32"/>
      <c r="B465" s="32" t="s">
        <v>389</v>
      </c>
      <c r="C465" s="49" t="n">
        <v>9900062950</v>
      </c>
      <c r="D465" s="69"/>
      <c r="E465" s="70" t="n">
        <f aca="false">E466</f>
        <v>26947000</v>
      </c>
      <c r="G465" s="65"/>
    </row>
    <row r="466" s="64" customFormat="true" ht="17.6" hidden="false" customHeight="false" outlineLevel="0" collapsed="false">
      <c r="A466" s="32"/>
      <c r="B466" s="32" t="s">
        <v>131</v>
      </c>
      <c r="C466" s="49" t="n">
        <v>9900062950</v>
      </c>
      <c r="D466" s="69" t="s">
        <v>132</v>
      </c>
      <c r="E466" s="70" t="n">
        <f aca="false">'приложение 10'!I341</f>
        <v>26947000</v>
      </c>
      <c r="G466" s="65"/>
    </row>
    <row r="467" s="64" customFormat="true" ht="67.7" hidden="false" customHeight="true" outlineLevel="0" collapsed="false">
      <c r="A467" s="32"/>
      <c r="B467" s="32" t="s">
        <v>390</v>
      </c>
      <c r="C467" s="49" t="n">
        <v>9900200000</v>
      </c>
      <c r="D467" s="69"/>
      <c r="E467" s="70" t="n">
        <f aca="false">E468+E470+E472</f>
        <v>1325700</v>
      </c>
      <c r="G467" s="65"/>
    </row>
    <row r="468" s="64" customFormat="true" ht="68.85" hidden="false" customHeight="true" outlineLevel="0" collapsed="false">
      <c r="A468" s="32"/>
      <c r="B468" s="32" t="s">
        <v>390</v>
      </c>
      <c r="C468" s="49" t="n">
        <v>9900210010</v>
      </c>
      <c r="D468" s="69"/>
      <c r="E468" s="70" t="n">
        <f aca="false">E469</f>
        <v>700</v>
      </c>
      <c r="G468" s="65"/>
    </row>
    <row r="469" s="64" customFormat="true" ht="33.6" hidden="false" customHeight="false" outlineLevel="0" collapsed="false">
      <c r="A469" s="32"/>
      <c r="B469" s="32" t="s">
        <v>109</v>
      </c>
      <c r="C469" s="49" t="n">
        <v>9900210010</v>
      </c>
      <c r="D469" s="69" t="s">
        <v>110</v>
      </c>
      <c r="E469" s="70" t="n">
        <f aca="false">'приложение 10'!I114</f>
        <v>700</v>
      </c>
      <c r="G469" s="65"/>
    </row>
    <row r="470" s="64" customFormat="true" ht="49.6" hidden="false" customHeight="false" outlineLevel="0" collapsed="false">
      <c r="A470" s="32"/>
      <c r="B470" s="32" t="s">
        <v>391</v>
      </c>
      <c r="C470" s="49" t="n">
        <v>9900210020</v>
      </c>
      <c r="D470" s="69"/>
      <c r="E470" s="70" t="n">
        <f aca="false">E471</f>
        <v>200000</v>
      </c>
      <c r="G470" s="65"/>
    </row>
    <row r="471" s="64" customFormat="true" ht="33.6" hidden="false" customHeight="false" outlineLevel="0" collapsed="false">
      <c r="A471" s="32"/>
      <c r="B471" s="32" t="s">
        <v>109</v>
      </c>
      <c r="C471" s="49" t="n">
        <v>9900210020</v>
      </c>
      <c r="D471" s="69" t="s">
        <v>110</v>
      </c>
      <c r="E471" s="70" t="n">
        <f aca="false">'приложение 10'!I116</f>
        <v>200000</v>
      </c>
      <c r="G471" s="65"/>
    </row>
    <row r="472" s="64" customFormat="true" ht="33.6" hidden="false" customHeight="false" outlineLevel="0" collapsed="false">
      <c r="A472" s="32"/>
      <c r="B472" s="28" t="s">
        <v>392</v>
      </c>
      <c r="C472" s="75" t="n">
        <v>9900210170</v>
      </c>
      <c r="D472" s="76"/>
      <c r="E472" s="70" t="n">
        <f aca="false">E473</f>
        <v>1125000</v>
      </c>
      <c r="G472" s="65"/>
    </row>
    <row r="473" s="64" customFormat="true" ht="33.6" hidden="false" customHeight="false" outlineLevel="0" collapsed="false">
      <c r="A473" s="32"/>
      <c r="B473" s="28" t="s">
        <v>149</v>
      </c>
      <c r="C473" s="75" t="n">
        <v>9900210170</v>
      </c>
      <c r="D473" s="76" t="s">
        <v>150</v>
      </c>
      <c r="E473" s="70" t="n">
        <f aca="false">'приложение 10'!I312</f>
        <v>1125000</v>
      </c>
      <c r="G473" s="65"/>
    </row>
    <row r="474" s="64" customFormat="true" ht="71.15" hidden="false" customHeight="true" outlineLevel="0" collapsed="false">
      <c r="A474" s="60"/>
      <c r="B474" s="32" t="s">
        <v>393</v>
      </c>
      <c r="C474" s="49" t="n">
        <v>9910000000</v>
      </c>
      <c r="D474" s="69"/>
      <c r="E474" s="70" t="n">
        <f aca="false">E475</f>
        <v>6312000</v>
      </c>
      <c r="G474" s="65"/>
    </row>
    <row r="475" s="64" customFormat="true" ht="33.6" hidden="false" customHeight="false" outlineLevel="0" collapsed="false">
      <c r="A475" s="60"/>
      <c r="B475" s="32" t="s">
        <v>105</v>
      </c>
      <c r="C475" s="49" t="n">
        <v>9910000190</v>
      </c>
      <c r="D475" s="69"/>
      <c r="E475" s="70" t="n">
        <f aca="false">E476</f>
        <v>6312000</v>
      </c>
      <c r="G475" s="65"/>
    </row>
    <row r="476" s="64" customFormat="true" ht="89.55" hidden="false" customHeight="true" outlineLevel="0" collapsed="false">
      <c r="A476" s="60"/>
      <c r="B476" s="32" t="s">
        <v>106</v>
      </c>
      <c r="C476" s="49" t="n">
        <v>9910000190</v>
      </c>
      <c r="D476" s="69" t="s">
        <v>107</v>
      </c>
      <c r="E476" s="70" t="n">
        <f aca="false">'приложение 10'!I15+'приложение 10'!I371</f>
        <v>6312000</v>
      </c>
      <c r="G476" s="65"/>
    </row>
    <row r="477" s="64" customFormat="true" ht="67.7" hidden="false" customHeight="true" outlineLevel="0" collapsed="false">
      <c r="A477" s="60"/>
      <c r="B477" s="32" t="s">
        <v>394</v>
      </c>
      <c r="C477" s="49" t="n">
        <v>9920000000</v>
      </c>
      <c r="D477" s="69"/>
      <c r="E477" s="70" t="n">
        <f aca="false">E478</f>
        <v>8726300</v>
      </c>
      <c r="G477" s="65"/>
    </row>
    <row r="478" s="64" customFormat="true" ht="33.6" hidden="false" customHeight="false" outlineLevel="0" collapsed="false">
      <c r="A478" s="60"/>
      <c r="B478" s="32" t="s">
        <v>105</v>
      </c>
      <c r="C478" s="49" t="n">
        <v>9920000190</v>
      </c>
      <c r="D478" s="69"/>
      <c r="E478" s="70" t="n">
        <f aca="false">E479+E481+E480</f>
        <v>8726300</v>
      </c>
      <c r="G478" s="65"/>
    </row>
    <row r="479" s="64" customFormat="true" ht="87.25" hidden="false" customHeight="true" outlineLevel="0" collapsed="false">
      <c r="A479" s="60"/>
      <c r="B479" s="32" t="s">
        <v>106</v>
      </c>
      <c r="C479" s="49" t="n">
        <v>9920000190</v>
      </c>
      <c r="D479" s="69" t="s">
        <v>107</v>
      </c>
      <c r="E479" s="70" t="n">
        <f aca="false">'приложение 10'!I18+'приложение 10'!I374</f>
        <v>8634100</v>
      </c>
      <c r="G479" s="65"/>
    </row>
    <row r="480" s="64" customFormat="true" ht="33.6" hidden="false" customHeight="false" outlineLevel="0" collapsed="false">
      <c r="A480" s="60"/>
      <c r="B480" s="28" t="s">
        <v>109</v>
      </c>
      <c r="C480" s="75" t="n">
        <v>9920000190</v>
      </c>
      <c r="D480" s="76" t="s">
        <v>110</v>
      </c>
      <c r="E480" s="70" t="n">
        <f aca="false">'приложение 10'!I375</f>
        <v>86200</v>
      </c>
      <c r="G480" s="65"/>
    </row>
    <row r="481" s="64" customFormat="true" ht="17.6" hidden="false" customHeight="false" outlineLevel="0" collapsed="false">
      <c r="A481" s="60"/>
      <c r="B481" s="32" t="s">
        <v>112</v>
      </c>
      <c r="C481" s="49" t="n">
        <v>9920000190</v>
      </c>
      <c r="D481" s="69" t="s">
        <v>113</v>
      </c>
      <c r="E481" s="70" t="n">
        <f aca="false">'приложение 10'!I19+'приложение 10'!I376</f>
        <v>6000</v>
      </c>
      <c r="G481" s="65"/>
    </row>
    <row r="482" s="64" customFormat="true" ht="33.6" hidden="false" customHeight="false" outlineLevel="0" collapsed="false">
      <c r="A482" s="60"/>
      <c r="B482" s="32" t="s">
        <v>395</v>
      </c>
      <c r="C482" s="49" t="n">
        <v>9930000000</v>
      </c>
      <c r="D482" s="69"/>
      <c r="E482" s="70" t="n">
        <f aca="false">E483</f>
        <v>6292263.42</v>
      </c>
      <c r="G482" s="65"/>
    </row>
    <row r="483" s="64" customFormat="true" ht="17.6" hidden="false" customHeight="false" outlineLevel="0" collapsed="false">
      <c r="A483" s="60"/>
      <c r="B483" s="71" t="s">
        <v>396</v>
      </c>
      <c r="C483" s="49" t="n">
        <v>9930020590</v>
      </c>
      <c r="D483" s="69"/>
      <c r="E483" s="70" t="n">
        <f aca="false">E484</f>
        <v>6292263.42</v>
      </c>
      <c r="G483" s="65"/>
    </row>
    <row r="484" s="64" customFormat="true" ht="17.6" hidden="false" customHeight="false" outlineLevel="0" collapsed="false">
      <c r="A484" s="60"/>
      <c r="B484" s="32" t="s">
        <v>112</v>
      </c>
      <c r="C484" s="49" t="n">
        <v>9930020590</v>
      </c>
      <c r="D484" s="69" t="s">
        <v>113</v>
      </c>
      <c r="E484" s="70" t="n">
        <f aca="false">'приложение 10'!I54</f>
        <v>6292263.42</v>
      </c>
      <c r="G484" s="65"/>
    </row>
    <row r="485" s="64" customFormat="true" ht="49.6" hidden="false" customHeight="false" outlineLevel="0" collapsed="false">
      <c r="A485" s="60"/>
      <c r="B485" s="28" t="s">
        <v>397</v>
      </c>
      <c r="C485" s="75" t="n">
        <v>9960000000</v>
      </c>
      <c r="D485" s="76"/>
      <c r="E485" s="70" t="n">
        <f aca="false">E488+E486</f>
        <v>1263100</v>
      </c>
      <c r="G485" s="65"/>
    </row>
    <row r="486" s="64" customFormat="true" ht="33.6" hidden="false" customHeight="false" outlineLevel="0" collapsed="false">
      <c r="A486" s="60"/>
      <c r="B486" s="28" t="s">
        <v>398</v>
      </c>
      <c r="C486" s="75" t="n">
        <v>9960010230</v>
      </c>
      <c r="D486" s="76"/>
      <c r="E486" s="70" t="n">
        <f aca="false">E487</f>
        <v>410000</v>
      </c>
      <c r="G486" s="65"/>
    </row>
    <row r="487" s="64" customFormat="true" ht="33.6" hidden="false" customHeight="false" outlineLevel="0" collapsed="false">
      <c r="A487" s="60"/>
      <c r="B487" s="28" t="s">
        <v>109</v>
      </c>
      <c r="C487" s="75" t="n">
        <v>9960010230</v>
      </c>
      <c r="D487" s="76" t="s">
        <v>110</v>
      </c>
      <c r="E487" s="70" t="n">
        <f aca="false">'приложение 10'!I181</f>
        <v>410000</v>
      </c>
      <c r="G487" s="65"/>
    </row>
    <row r="488" s="64" customFormat="true" ht="33.6" hidden="false" customHeight="false" outlineLevel="0" collapsed="false">
      <c r="A488" s="60"/>
      <c r="B488" s="28" t="s">
        <v>399</v>
      </c>
      <c r="C488" s="75" t="n">
        <v>9960010570</v>
      </c>
      <c r="D488" s="76"/>
      <c r="E488" s="70" t="n">
        <f aca="false">E489+E490</f>
        <v>853100</v>
      </c>
      <c r="G488" s="65"/>
    </row>
    <row r="489" s="64" customFormat="true" ht="33.6" hidden="false" customHeight="false" outlineLevel="0" collapsed="false">
      <c r="A489" s="60"/>
      <c r="B489" s="28" t="s">
        <v>109</v>
      </c>
      <c r="C489" s="75" t="n">
        <v>9960010570</v>
      </c>
      <c r="D489" s="76" t="s">
        <v>110</v>
      </c>
      <c r="E489" s="70" t="n">
        <f aca="false">'приложение 10'!I101+'приложение 10'!I238</f>
        <v>727100</v>
      </c>
      <c r="G489" s="65"/>
    </row>
    <row r="490" s="64" customFormat="true" ht="33.6" hidden="false" customHeight="false" outlineLevel="0" collapsed="false">
      <c r="A490" s="60"/>
      <c r="B490" s="28" t="s">
        <v>262</v>
      </c>
      <c r="C490" s="75" t="n">
        <v>9960010570</v>
      </c>
      <c r="D490" s="76" t="s">
        <v>276</v>
      </c>
      <c r="E490" s="70" t="n">
        <f aca="false">'приложение 10'!I239</f>
        <v>126000</v>
      </c>
      <c r="G490" s="65"/>
    </row>
    <row r="491" s="64" customFormat="true" ht="17.35" hidden="false" customHeight="false" outlineLevel="0" collapsed="false">
      <c r="A491" s="60"/>
      <c r="B491" s="32"/>
      <c r="C491" s="49"/>
      <c r="D491" s="69"/>
      <c r="E491" s="70"/>
      <c r="G491" s="65"/>
    </row>
    <row r="492" customFormat="false" ht="17.35" hidden="false" customHeight="false" outlineLevel="0" collapsed="false">
      <c r="A492" s="32"/>
      <c r="B492" s="2" t="s">
        <v>91</v>
      </c>
      <c r="C492" s="25"/>
    </row>
    <row r="493" customFormat="false" ht="17.65" hidden="false" customHeight="true" outlineLevel="0" collapsed="false">
      <c r="A493" s="32"/>
      <c r="B493" s="39" t="s">
        <v>92</v>
      </c>
      <c r="C493" s="39"/>
    </row>
    <row r="494" customFormat="false" ht="17.65" hidden="false" customHeight="true" outlineLevel="0" collapsed="false">
      <c r="A494" s="32"/>
      <c r="B494" s="39" t="s">
        <v>93</v>
      </c>
      <c r="C494" s="39"/>
      <c r="E494" s="45" t="s">
        <v>400</v>
      </c>
      <c r="F494" s="40"/>
    </row>
    <row r="495" customFormat="false" ht="17.6" hidden="false" customHeight="false" outlineLevel="0" collapsed="false">
      <c r="A495" s="32"/>
      <c r="B495" s="32" t="s">
        <v>94</v>
      </c>
      <c r="E495" s="40" t="s">
        <v>95</v>
      </c>
    </row>
    <row r="496" customFormat="false" ht="17.35" hidden="false" customHeight="false" outlineLevel="0" collapsed="false">
      <c r="A496" s="32"/>
    </row>
    <row r="497" customFormat="false" ht="17.35" hidden="false" customHeight="false" outlineLevel="0" collapsed="false">
      <c r="A497" s="32"/>
    </row>
    <row r="498" customFormat="false" ht="17.35" hidden="false" customHeight="false" outlineLevel="0" collapsed="false">
      <c r="A498" s="32"/>
    </row>
    <row r="499" customFormat="false" ht="17.35" hidden="false" customHeight="false" outlineLevel="0" collapsed="false">
      <c r="A499" s="32"/>
    </row>
    <row r="500" customFormat="false" ht="17.35" hidden="false" customHeight="false" outlineLevel="0" collapsed="false">
      <c r="A500" s="32"/>
    </row>
    <row r="501" customFormat="false" ht="17.35" hidden="false" customHeight="false" outlineLevel="0" collapsed="false">
      <c r="A501" s="32"/>
    </row>
    <row r="502" customFormat="false" ht="17.35" hidden="false" customHeight="false" outlineLevel="0" collapsed="false">
      <c r="A502" s="32"/>
    </row>
    <row r="503" customFormat="false" ht="17.35" hidden="false" customHeight="false" outlineLevel="0" collapsed="false">
      <c r="A503" s="32"/>
    </row>
    <row r="504" customFormat="false" ht="17.35" hidden="false" customHeight="false" outlineLevel="0" collapsed="false">
      <c r="A504" s="32"/>
    </row>
    <row r="505" customFormat="false" ht="17.35" hidden="false" customHeight="false" outlineLevel="0" collapsed="false">
      <c r="A505" s="32"/>
    </row>
    <row r="506" s="64" customFormat="true" ht="17.35" hidden="false" customHeight="false" outlineLevel="0" collapsed="false">
      <c r="A506" s="60"/>
      <c r="B506" s="32"/>
      <c r="C506" s="43"/>
      <c r="D506" s="44"/>
      <c r="E506" s="45"/>
      <c r="G506" s="65"/>
    </row>
    <row r="507" customFormat="false" ht="17.35" hidden="false" customHeight="false" outlineLevel="0" collapsed="false">
      <c r="A507" s="32"/>
    </row>
    <row r="508" customFormat="false" ht="17.35" hidden="false" customHeight="false" outlineLevel="0" collapsed="false">
      <c r="A508" s="32"/>
    </row>
    <row r="509" customFormat="false" ht="17.35" hidden="false" customHeight="false" outlineLevel="0" collapsed="false">
      <c r="A509" s="32"/>
    </row>
    <row r="510" customFormat="false" ht="17.35" hidden="false" customHeight="false" outlineLevel="0" collapsed="false">
      <c r="A510" s="32"/>
    </row>
    <row r="511" customFormat="false" ht="17.35" hidden="false" customHeight="false" outlineLevel="0" collapsed="false">
      <c r="A511" s="32"/>
    </row>
    <row r="512" customFormat="false" ht="17.35" hidden="false" customHeight="false" outlineLevel="0" collapsed="false">
      <c r="A512" s="32"/>
    </row>
    <row r="513" customFormat="false" ht="17.35" hidden="false" customHeight="false" outlineLevel="0" collapsed="false">
      <c r="A513" s="32"/>
    </row>
    <row r="514" customFormat="false" ht="17.35" hidden="false" customHeight="false" outlineLevel="0" collapsed="false">
      <c r="A514" s="32"/>
    </row>
    <row r="515" customFormat="false" ht="17.35" hidden="false" customHeight="false" outlineLevel="0" collapsed="false">
      <c r="A515" s="32"/>
    </row>
    <row r="516" customFormat="false" ht="17.35" hidden="false" customHeight="false" outlineLevel="0" collapsed="false">
      <c r="A516" s="32"/>
    </row>
    <row r="517" customFormat="false" ht="17.35" hidden="false" customHeight="false" outlineLevel="0" collapsed="false">
      <c r="A517" s="32"/>
    </row>
    <row r="518" customFormat="false" ht="17.35" hidden="false" customHeight="false" outlineLevel="0" collapsed="false">
      <c r="A518" s="32"/>
    </row>
    <row r="519" customFormat="false" ht="17.35" hidden="false" customHeight="false" outlineLevel="0" collapsed="false">
      <c r="A519" s="32"/>
    </row>
    <row r="520" customFormat="false" ht="17.35" hidden="false" customHeight="false" outlineLevel="0" collapsed="false">
      <c r="A520" s="32"/>
    </row>
    <row r="521" customFormat="false" ht="17.35" hidden="false" customHeight="false" outlineLevel="0" collapsed="false">
      <c r="A521" s="32"/>
    </row>
    <row r="522" customFormat="false" ht="17.35" hidden="false" customHeight="false" outlineLevel="0" collapsed="false">
      <c r="A522" s="32"/>
    </row>
    <row r="523" customFormat="false" ht="17.35" hidden="false" customHeight="false" outlineLevel="0" collapsed="false">
      <c r="A523" s="32"/>
    </row>
    <row r="524" customFormat="false" ht="17.35" hidden="false" customHeight="false" outlineLevel="0" collapsed="false">
      <c r="A524" s="32"/>
    </row>
    <row r="525" customFormat="false" ht="17.35" hidden="false" customHeight="false" outlineLevel="0" collapsed="false">
      <c r="A525" s="32"/>
    </row>
    <row r="526" customFormat="false" ht="17.35" hidden="false" customHeight="false" outlineLevel="0" collapsed="false">
      <c r="A526" s="32"/>
    </row>
    <row r="527" s="64" customFormat="true" ht="17.35" hidden="false" customHeight="false" outlineLevel="0" collapsed="false">
      <c r="A527" s="60"/>
      <c r="B527" s="32"/>
      <c r="C527" s="43"/>
      <c r="D527" s="44"/>
      <c r="E527" s="45"/>
      <c r="G527" s="65"/>
    </row>
    <row r="528" customFormat="false" ht="17.35" hidden="false" customHeight="false" outlineLevel="0" collapsed="false">
      <c r="A528" s="32"/>
    </row>
    <row r="529" customFormat="false" ht="17.35" hidden="false" customHeight="false" outlineLevel="0" collapsed="false">
      <c r="A529" s="32"/>
    </row>
    <row r="530" customFormat="false" ht="17.35" hidden="false" customHeight="false" outlineLevel="0" collapsed="false">
      <c r="A530" s="32"/>
    </row>
    <row r="531" customFormat="false" ht="17.35" hidden="false" customHeight="false" outlineLevel="0" collapsed="false">
      <c r="A531" s="32"/>
    </row>
    <row r="532" customFormat="false" ht="17.35" hidden="false" customHeight="false" outlineLevel="0" collapsed="false">
      <c r="A532" s="32"/>
    </row>
    <row r="533" s="64" customFormat="true" ht="17.35" hidden="false" customHeight="false" outlineLevel="0" collapsed="false">
      <c r="A533" s="60"/>
      <c r="B533" s="32"/>
      <c r="C533" s="43"/>
      <c r="D533" s="44"/>
      <c r="E533" s="45"/>
      <c r="G533" s="65"/>
    </row>
    <row r="534" customFormat="false" ht="17.35" hidden="false" customHeight="false" outlineLevel="0" collapsed="false">
      <c r="A534" s="32"/>
    </row>
    <row r="535" customFormat="false" ht="17.35" hidden="false" customHeight="false" outlineLevel="0" collapsed="false">
      <c r="A535" s="32"/>
    </row>
    <row r="536" customFormat="false" ht="17.35" hidden="false" customHeight="false" outlineLevel="0" collapsed="false">
      <c r="A536" s="32"/>
    </row>
    <row r="537" customFormat="false" ht="17.35" hidden="false" customHeight="false" outlineLevel="0" collapsed="false">
      <c r="A537" s="32"/>
    </row>
    <row r="538" customFormat="false" ht="17.35" hidden="false" customHeight="false" outlineLevel="0" collapsed="false">
      <c r="A538" s="32"/>
    </row>
    <row r="539" customFormat="false" ht="17.35" hidden="false" customHeight="false" outlineLevel="0" collapsed="false">
      <c r="A539" s="32"/>
    </row>
    <row r="540" customFormat="false" ht="17.35" hidden="false" customHeight="false" outlineLevel="0" collapsed="false">
      <c r="A540" s="32"/>
    </row>
    <row r="541" customFormat="false" ht="17.35" hidden="false" customHeight="false" outlineLevel="0" collapsed="false">
      <c r="A541" s="32"/>
    </row>
    <row r="542" customFormat="false" ht="17.35" hidden="false" customHeight="false" outlineLevel="0" collapsed="false">
      <c r="A542" s="32"/>
    </row>
    <row r="543" customFormat="false" ht="17.35" hidden="false" customHeight="false" outlineLevel="0" collapsed="false">
      <c r="A543" s="32"/>
    </row>
    <row r="544" customFormat="false" ht="17.35" hidden="false" customHeight="false" outlineLevel="0" collapsed="false">
      <c r="A544" s="32"/>
    </row>
    <row r="545" customFormat="false" ht="17.35" hidden="false" customHeight="false" outlineLevel="0" collapsed="false">
      <c r="A545" s="32"/>
    </row>
    <row r="546" customFormat="false" ht="17.35" hidden="false" customHeight="false" outlineLevel="0" collapsed="false">
      <c r="A546" s="32"/>
    </row>
    <row r="547" customFormat="false" ht="17.35" hidden="false" customHeight="false" outlineLevel="0" collapsed="false">
      <c r="A547" s="32"/>
    </row>
    <row r="548" customFormat="false" ht="17.35" hidden="false" customHeight="false" outlineLevel="0" collapsed="false">
      <c r="A548" s="32"/>
      <c r="B548" s="86"/>
      <c r="C548" s="87"/>
      <c r="D548" s="88"/>
      <c r="E548" s="89"/>
    </row>
    <row r="549" customFormat="false" ht="17.35" hidden="false" customHeight="false" outlineLevel="0" collapsed="false">
      <c r="A549" s="32"/>
      <c r="B549" s="86"/>
      <c r="C549" s="87"/>
      <c r="D549" s="88"/>
      <c r="E549" s="89"/>
    </row>
    <row r="550" customFormat="false" ht="17.35" hidden="false" customHeight="false" outlineLevel="0" collapsed="false">
      <c r="A550" s="32"/>
      <c r="B550" s="86"/>
      <c r="C550" s="87"/>
      <c r="D550" s="88"/>
      <c r="E550" s="89"/>
    </row>
    <row r="551" customFormat="false" ht="17.35" hidden="false" customHeight="false" outlineLevel="0" collapsed="false">
      <c r="A551" s="32"/>
      <c r="B551" s="86"/>
      <c r="C551" s="87"/>
      <c r="D551" s="88"/>
      <c r="E551" s="89"/>
    </row>
    <row r="552" customFormat="false" ht="17.35" hidden="false" customHeight="false" outlineLevel="0" collapsed="false">
      <c r="A552" s="32"/>
      <c r="B552" s="86"/>
      <c r="C552" s="87"/>
      <c r="D552" s="88"/>
      <c r="E552" s="89"/>
    </row>
    <row r="553" customFormat="false" ht="17.35" hidden="false" customHeight="false" outlineLevel="0" collapsed="false">
      <c r="A553" s="32"/>
      <c r="B553" s="86"/>
      <c r="C553" s="87"/>
      <c r="D553" s="88"/>
      <c r="E553" s="89"/>
    </row>
    <row r="554" customFormat="false" ht="17.35" hidden="false" customHeight="false" outlineLevel="0" collapsed="false">
      <c r="A554" s="32"/>
      <c r="B554" s="86"/>
      <c r="C554" s="87"/>
      <c r="D554" s="88"/>
      <c r="E554" s="89"/>
    </row>
    <row r="555" customFormat="false" ht="17.35" hidden="false" customHeight="false" outlineLevel="0" collapsed="false">
      <c r="A555" s="32"/>
      <c r="B555" s="86"/>
      <c r="C555" s="87"/>
      <c r="D555" s="88"/>
      <c r="E555" s="89"/>
    </row>
    <row r="556" customFormat="false" ht="17.35" hidden="false" customHeight="false" outlineLevel="0" collapsed="false">
      <c r="A556" s="32"/>
      <c r="B556" s="86"/>
      <c r="C556" s="87"/>
      <c r="D556" s="88"/>
      <c r="E556" s="89"/>
    </row>
    <row r="557" customFormat="false" ht="17.35" hidden="false" customHeight="false" outlineLevel="0" collapsed="false">
      <c r="A557" s="32"/>
      <c r="B557" s="86"/>
      <c r="C557" s="87"/>
      <c r="D557" s="88"/>
      <c r="E557" s="89"/>
    </row>
    <row r="558" customFormat="false" ht="17.35" hidden="false" customHeight="false" outlineLevel="0" collapsed="false">
      <c r="A558" s="32"/>
      <c r="B558" s="86"/>
      <c r="C558" s="87"/>
      <c r="D558" s="88"/>
      <c r="E558" s="89"/>
    </row>
    <row r="559" customFormat="false" ht="17.35" hidden="false" customHeight="false" outlineLevel="0" collapsed="false">
      <c r="A559" s="32"/>
      <c r="B559" s="86"/>
      <c r="C559" s="87"/>
      <c r="D559" s="88"/>
      <c r="E559" s="89"/>
    </row>
    <row r="560" customFormat="false" ht="17.35" hidden="false" customHeight="false" outlineLevel="0" collapsed="false">
      <c r="A560" s="32"/>
      <c r="B560" s="86"/>
      <c r="C560" s="87"/>
      <c r="D560" s="88"/>
      <c r="E560" s="89"/>
    </row>
    <row r="561" customFormat="false" ht="17.35" hidden="false" customHeight="false" outlineLevel="0" collapsed="false">
      <c r="A561" s="32"/>
      <c r="B561" s="86"/>
      <c r="C561" s="87"/>
      <c r="D561" s="88"/>
      <c r="E561" s="89"/>
    </row>
    <row r="562" customFormat="false" ht="17.35" hidden="false" customHeight="false" outlineLevel="0" collapsed="false">
      <c r="A562" s="32"/>
      <c r="B562" s="86"/>
      <c r="C562" s="87"/>
      <c r="D562" s="88"/>
      <c r="E562" s="89"/>
    </row>
    <row r="563" customFormat="false" ht="17.35" hidden="false" customHeight="false" outlineLevel="0" collapsed="false">
      <c r="A563" s="32"/>
      <c r="B563" s="86"/>
      <c r="C563" s="87"/>
      <c r="D563" s="88"/>
      <c r="E563" s="89"/>
    </row>
    <row r="564" customFormat="false" ht="17.35" hidden="false" customHeight="false" outlineLevel="0" collapsed="false">
      <c r="A564" s="32"/>
      <c r="B564" s="86"/>
      <c r="C564" s="87"/>
      <c r="D564" s="88"/>
      <c r="E564" s="89"/>
    </row>
    <row r="565" customFormat="false" ht="17.35" hidden="false" customHeight="false" outlineLevel="0" collapsed="false">
      <c r="A565" s="32"/>
      <c r="B565" s="86"/>
      <c r="C565" s="87"/>
      <c r="D565" s="88"/>
      <c r="E565" s="89"/>
    </row>
    <row r="566" customFormat="false" ht="17.35" hidden="false" customHeight="false" outlineLevel="0" collapsed="false">
      <c r="A566" s="32"/>
      <c r="B566" s="86"/>
      <c r="C566" s="87"/>
      <c r="D566" s="88"/>
      <c r="E566" s="89"/>
    </row>
    <row r="567" customFormat="false" ht="17.35" hidden="false" customHeight="false" outlineLevel="0" collapsed="false">
      <c r="A567" s="32"/>
      <c r="B567" s="86"/>
      <c r="C567" s="87"/>
      <c r="D567" s="88"/>
      <c r="E567" s="89"/>
    </row>
    <row r="568" customFormat="false" ht="17.35" hidden="false" customHeight="false" outlineLevel="0" collapsed="false">
      <c r="A568" s="32"/>
      <c r="B568" s="86"/>
      <c r="C568" s="87"/>
      <c r="D568" s="88"/>
      <c r="E568" s="89"/>
    </row>
    <row r="569" customFormat="false" ht="17.35" hidden="false" customHeight="false" outlineLevel="0" collapsed="false">
      <c r="A569" s="32"/>
      <c r="B569" s="86"/>
      <c r="C569" s="87"/>
      <c r="D569" s="88"/>
      <c r="E569" s="89"/>
    </row>
    <row r="570" customFormat="false" ht="17.35" hidden="false" customHeight="false" outlineLevel="0" collapsed="false">
      <c r="A570" s="32"/>
      <c r="B570" s="86"/>
      <c r="C570" s="87"/>
      <c r="D570" s="88"/>
      <c r="E570" s="89"/>
    </row>
    <row r="571" customFormat="false" ht="17.35" hidden="false" customHeight="false" outlineLevel="0" collapsed="false">
      <c r="A571" s="32"/>
      <c r="B571" s="86"/>
      <c r="C571" s="87"/>
      <c r="D571" s="88"/>
      <c r="E571" s="89"/>
    </row>
    <row r="572" customFormat="false" ht="17.35" hidden="false" customHeight="false" outlineLevel="0" collapsed="false">
      <c r="A572" s="32"/>
      <c r="B572" s="86"/>
      <c r="C572" s="87"/>
      <c r="D572" s="88"/>
      <c r="E572" s="89"/>
    </row>
    <row r="573" customFormat="false" ht="17.35" hidden="false" customHeight="false" outlineLevel="0" collapsed="false">
      <c r="A573" s="32"/>
      <c r="B573" s="86"/>
      <c r="C573" s="87"/>
      <c r="D573" s="88"/>
      <c r="E573" s="89"/>
    </row>
    <row r="574" customFormat="false" ht="17.35" hidden="false" customHeight="false" outlineLevel="0" collapsed="false">
      <c r="A574" s="32"/>
      <c r="B574" s="86"/>
      <c r="C574" s="87"/>
      <c r="D574" s="88"/>
      <c r="E574" s="89"/>
    </row>
    <row r="575" customFormat="false" ht="17.35" hidden="false" customHeight="false" outlineLevel="0" collapsed="false">
      <c r="A575" s="32"/>
      <c r="B575" s="86"/>
      <c r="C575" s="87"/>
      <c r="D575" s="88"/>
      <c r="E575" s="89"/>
    </row>
    <row r="576" customFormat="false" ht="17.35" hidden="false" customHeight="false" outlineLevel="0" collapsed="false">
      <c r="A576" s="32"/>
      <c r="B576" s="86"/>
      <c r="C576" s="87"/>
      <c r="D576" s="88"/>
      <c r="E576" s="89"/>
    </row>
    <row r="577" customFormat="false" ht="17.35" hidden="false" customHeight="false" outlineLevel="0" collapsed="false">
      <c r="A577" s="32"/>
      <c r="B577" s="86"/>
      <c r="C577" s="87"/>
      <c r="D577" s="88"/>
      <c r="E577" s="89"/>
    </row>
    <row r="578" customFormat="false" ht="17.35" hidden="false" customHeight="false" outlineLevel="0" collapsed="false">
      <c r="A578" s="32"/>
      <c r="B578" s="86"/>
      <c r="C578" s="87"/>
      <c r="D578" s="88"/>
      <c r="E578" s="89"/>
    </row>
    <row r="579" customFormat="false" ht="17.35" hidden="false" customHeight="false" outlineLevel="0" collapsed="false">
      <c r="A579" s="32"/>
      <c r="B579" s="86"/>
      <c r="C579" s="87"/>
      <c r="D579" s="88"/>
      <c r="E579" s="89"/>
    </row>
    <row r="580" customFormat="false" ht="17.35" hidden="false" customHeight="false" outlineLevel="0" collapsed="false">
      <c r="A580" s="32"/>
      <c r="B580" s="86"/>
      <c r="C580" s="87"/>
      <c r="D580" s="88"/>
      <c r="E580" s="89"/>
    </row>
    <row r="581" customFormat="false" ht="17.35" hidden="false" customHeight="false" outlineLevel="0" collapsed="false">
      <c r="A581" s="32"/>
      <c r="B581" s="86"/>
      <c r="C581" s="87"/>
      <c r="D581" s="88"/>
      <c r="E581" s="89"/>
    </row>
    <row r="582" customFormat="false" ht="17.35" hidden="false" customHeight="false" outlineLevel="0" collapsed="false">
      <c r="A582" s="32"/>
      <c r="B582" s="86"/>
      <c r="C582" s="87"/>
      <c r="D582" s="88"/>
      <c r="E582" s="89"/>
    </row>
    <row r="583" customFormat="false" ht="17.35" hidden="false" customHeight="false" outlineLevel="0" collapsed="false">
      <c r="A583" s="32"/>
      <c r="B583" s="86"/>
      <c r="C583" s="87"/>
      <c r="D583" s="88"/>
      <c r="E583" s="89"/>
    </row>
    <row r="584" customFormat="false" ht="17.35" hidden="false" customHeight="false" outlineLevel="0" collapsed="false">
      <c r="A584" s="32"/>
      <c r="B584" s="86"/>
      <c r="C584" s="87"/>
      <c r="D584" s="88"/>
      <c r="E584" s="89"/>
    </row>
    <row r="585" customFormat="false" ht="17.35" hidden="false" customHeight="false" outlineLevel="0" collapsed="false">
      <c r="A585" s="32"/>
      <c r="B585" s="86"/>
      <c r="C585" s="87"/>
      <c r="D585" s="88"/>
      <c r="E585" s="89"/>
    </row>
    <row r="586" customFormat="false" ht="17.35" hidden="false" customHeight="false" outlineLevel="0" collapsed="false">
      <c r="A586" s="32"/>
      <c r="B586" s="86"/>
      <c r="C586" s="87"/>
      <c r="D586" s="88"/>
      <c r="E586" s="89"/>
    </row>
    <row r="587" customFormat="false" ht="17.35" hidden="false" customHeight="false" outlineLevel="0" collapsed="false">
      <c r="A587" s="32"/>
      <c r="B587" s="86"/>
      <c r="C587" s="87"/>
      <c r="D587" s="88"/>
      <c r="E587" s="89"/>
    </row>
    <row r="588" customFormat="false" ht="17.35" hidden="false" customHeight="false" outlineLevel="0" collapsed="false">
      <c r="A588" s="32"/>
      <c r="B588" s="86"/>
      <c r="C588" s="87"/>
      <c r="D588" s="88"/>
      <c r="E588" s="89"/>
    </row>
    <row r="589" customFormat="false" ht="17.35" hidden="false" customHeight="false" outlineLevel="0" collapsed="false">
      <c r="A589" s="32"/>
      <c r="B589" s="86"/>
      <c r="C589" s="87"/>
      <c r="D589" s="88"/>
      <c r="E589" s="89"/>
    </row>
    <row r="590" customFormat="false" ht="17.35" hidden="false" customHeight="false" outlineLevel="0" collapsed="false">
      <c r="A590" s="32"/>
      <c r="B590" s="86"/>
      <c r="C590" s="87"/>
      <c r="D590" s="88"/>
      <c r="E590" s="89"/>
    </row>
    <row r="591" customFormat="false" ht="17.35" hidden="false" customHeight="false" outlineLevel="0" collapsed="false">
      <c r="A591" s="32"/>
      <c r="B591" s="86"/>
      <c r="C591" s="87"/>
      <c r="D591" s="88"/>
      <c r="E591" s="89"/>
    </row>
    <row r="592" customFormat="false" ht="17.35" hidden="false" customHeight="false" outlineLevel="0" collapsed="false">
      <c r="A592" s="32"/>
      <c r="B592" s="86"/>
      <c r="C592" s="87"/>
      <c r="D592" s="88"/>
      <c r="E592" s="89"/>
    </row>
    <row r="593" customFormat="false" ht="17.35" hidden="false" customHeight="false" outlineLevel="0" collapsed="false">
      <c r="A593" s="32"/>
      <c r="B593" s="86"/>
      <c r="C593" s="87"/>
      <c r="D593" s="88"/>
      <c r="E593" s="89"/>
    </row>
    <row r="594" customFormat="false" ht="17.35" hidden="false" customHeight="false" outlineLevel="0" collapsed="false">
      <c r="A594" s="32"/>
      <c r="B594" s="86"/>
      <c r="C594" s="87"/>
      <c r="D594" s="88"/>
      <c r="E594" s="89"/>
    </row>
    <row r="595" customFormat="false" ht="17.35" hidden="false" customHeight="false" outlineLevel="0" collapsed="false">
      <c r="A595" s="32"/>
      <c r="B595" s="86"/>
      <c r="C595" s="87"/>
      <c r="D595" s="88"/>
      <c r="E595" s="89"/>
    </row>
    <row r="596" customFormat="false" ht="17.35" hidden="false" customHeight="false" outlineLevel="0" collapsed="false">
      <c r="A596" s="32"/>
    </row>
    <row r="597" customFormat="false" ht="17.35" hidden="false" customHeight="false" outlineLevel="0" collapsed="false">
      <c r="A597" s="32"/>
    </row>
    <row r="598" customFormat="false" ht="17.35" hidden="false" customHeight="false" outlineLevel="0" collapsed="false">
      <c r="A598" s="32"/>
    </row>
    <row r="599" customFormat="false" ht="17.35" hidden="false" customHeight="false" outlineLevel="0" collapsed="false">
      <c r="A599" s="32"/>
    </row>
    <row r="600" customFormat="false" ht="17.35" hidden="false" customHeight="false" outlineLevel="0" collapsed="false">
      <c r="A600" s="32"/>
    </row>
    <row r="601" customFormat="false" ht="17.35" hidden="false" customHeight="false" outlineLevel="0" collapsed="false">
      <c r="A601" s="32"/>
    </row>
    <row r="602" customFormat="false" ht="17.35" hidden="false" customHeight="false" outlineLevel="0" collapsed="false">
      <c r="A602" s="32"/>
    </row>
    <row r="603" customFormat="false" ht="17.35" hidden="false" customHeight="false" outlineLevel="0" collapsed="false">
      <c r="A603" s="32"/>
    </row>
    <row r="604" customFormat="false" ht="17.35" hidden="false" customHeight="false" outlineLevel="0" collapsed="false">
      <c r="A604" s="32"/>
    </row>
    <row r="605" customFormat="false" ht="17.35" hidden="false" customHeight="false" outlineLevel="0" collapsed="false">
      <c r="A605" s="32"/>
    </row>
    <row r="606" customFormat="false" ht="17.35" hidden="false" customHeight="false" outlineLevel="0" collapsed="false">
      <c r="A606" s="32"/>
    </row>
    <row r="607" customFormat="false" ht="17.35" hidden="false" customHeight="false" outlineLevel="0" collapsed="false">
      <c r="A607" s="32"/>
    </row>
    <row r="608" s="64" customFormat="true" ht="17.35" hidden="false" customHeight="false" outlineLevel="0" collapsed="false">
      <c r="A608" s="60"/>
      <c r="B608" s="32"/>
      <c r="C608" s="43"/>
      <c r="D608" s="44"/>
      <c r="E608" s="45"/>
      <c r="G608" s="65"/>
    </row>
    <row r="609" customFormat="false" ht="17.35" hidden="false" customHeight="false" outlineLevel="0" collapsed="false">
      <c r="A609" s="32"/>
    </row>
    <row r="610" customFormat="false" ht="17.35" hidden="false" customHeight="false" outlineLevel="0" collapsed="false">
      <c r="A610" s="32"/>
    </row>
    <row r="611" customFormat="false" ht="17.35" hidden="false" customHeight="false" outlineLevel="0" collapsed="false">
      <c r="A611" s="32"/>
    </row>
    <row r="612" customFormat="false" ht="17.35" hidden="false" customHeight="false" outlineLevel="0" collapsed="false">
      <c r="A612" s="32"/>
      <c r="B612" s="86"/>
      <c r="C612" s="87"/>
      <c r="D612" s="88"/>
      <c r="E612" s="89"/>
    </row>
    <row r="613" customFormat="false" ht="17.35" hidden="false" customHeight="false" outlineLevel="0" collapsed="false">
      <c r="A613" s="32"/>
      <c r="B613" s="86"/>
      <c r="C613" s="87"/>
      <c r="D613" s="88"/>
      <c r="E613" s="89"/>
    </row>
    <row r="614" customFormat="false" ht="17.35" hidden="false" customHeight="false" outlineLevel="0" collapsed="false">
      <c r="A614" s="32"/>
      <c r="B614" s="86"/>
      <c r="C614" s="87"/>
      <c r="D614" s="88"/>
      <c r="E614" s="89"/>
    </row>
    <row r="615" customFormat="false" ht="17.35" hidden="false" customHeight="false" outlineLevel="0" collapsed="false">
      <c r="A615" s="32"/>
      <c r="B615" s="86"/>
      <c r="C615" s="87"/>
      <c r="D615" s="88"/>
      <c r="E615" s="89"/>
    </row>
    <row r="616" customFormat="false" ht="17.35" hidden="false" customHeight="false" outlineLevel="0" collapsed="false">
      <c r="A616" s="32"/>
      <c r="B616" s="86"/>
      <c r="C616" s="87"/>
      <c r="D616" s="88"/>
      <c r="E616" s="89"/>
    </row>
    <row r="617" customFormat="false" ht="17.35" hidden="false" customHeight="false" outlineLevel="0" collapsed="false">
      <c r="A617" s="32"/>
      <c r="B617" s="86"/>
      <c r="C617" s="87"/>
      <c r="D617" s="88"/>
      <c r="E617" s="89"/>
    </row>
    <row r="618" customFormat="false" ht="17.35" hidden="false" customHeight="false" outlineLevel="0" collapsed="false">
      <c r="A618" s="32"/>
      <c r="B618" s="86"/>
      <c r="C618" s="87"/>
      <c r="D618" s="88"/>
      <c r="E618" s="89"/>
    </row>
    <row r="619" customFormat="false" ht="17.35" hidden="false" customHeight="false" outlineLevel="0" collapsed="false">
      <c r="A619" s="32"/>
      <c r="B619" s="86"/>
      <c r="C619" s="87"/>
      <c r="D619" s="88"/>
      <c r="E619" s="89"/>
    </row>
    <row r="620" customFormat="false" ht="17.35" hidden="false" customHeight="false" outlineLevel="0" collapsed="false">
      <c r="A620" s="32"/>
      <c r="B620" s="86"/>
      <c r="C620" s="87"/>
      <c r="D620" s="88"/>
      <c r="E620" s="89"/>
    </row>
    <row r="621" customFormat="false" ht="17.35" hidden="false" customHeight="false" outlineLevel="0" collapsed="false">
      <c r="A621" s="32"/>
      <c r="B621" s="86"/>
      <c r="C621" s="87"/>
      <c r="D621" s="88"/>
      <c r="E621" s="89"/>
    </row>
    <row r="622" customFormat="false" ht="17.35" hidden="false" customHeight="false" outlineLevel="0" collapsed="false">
      <c r="A622" s="32"/>
      <c r="B622" s="86"/>
      <c r="C622" s="87"/>
      <c r="D622" s="88"/>
      <c r="E622" s="89"/>
    </row>
    <row r="623" customFormat="false" ht="17.35" hidden="false" customHeight="false" outlineLevel="0" collapsed="false">
      <c r="A623" s="32"/>
      <c r="B623" s="86"/>
      <c r="C623" s="87"/>
      <c r="D623" s="88"/>
      <c r="E623" s="89"/>
    </row>
    <row r="624" customFormat="false" ht="17.35" hidden="false" customHeight="false" outlineLevel="0" collapsed="false">
      <c r="A624" s="32"/>
      <c r="B624" s="86"/>
      <c r="C624" s="87"/>
      <c r="D624" s="88"/>
      <c r="E624" s="89"/>
    </row>
    <row r="625" customFormat="false" ht="17.35" hidden="false" customHeight="false" outlineLevel="0" collapsed="false">
      <c r="A625" s="32"/>
      <c r="B625" s="86"/>
      <c r="C625" s="87"/>
      <c r="D625" s="88"/>
      <c r="E625" s="89"/>
    </row>
    <row r="626" customFormat="false" ht="17.35" hidden="false" customHeight="false" outlineLevel="0" collapsed="false">
      <c r="A626" s="32"/>
      <c r="B626" s="86"/>
      <c r="C626" s="87"/>
      <c r="D626" s="88"/>
      <c r="E626" s="89"/>
    </row>
    <row r="627" customFormat="false" ht="17.35" hidden="false" customHeight="false" outlineLevel="0" collapsed="false">
      <c r="A627" s="32"/>
      <c r="B627" s="86"/>
      <c r="C627" s="87"/>
      <c r="D627" s="88"/>
      <c r="E627" s="89"/>
    </row>
    <row r="628" customFormat="false" ht="17.35" hidden="false" customHeight="false" outlineLevel="0" collapsed="false">
      <c r="A628" s="32"/>
    </row>
    <row r="629" s="64" customFormat="true" ht="17.35" hidden="false" customHeight="false" outlineLevel="0" collapsed="false">
      <c r="A629" s="60"/>
      <c r="B629" s="32"/>
      <c r="C629" s="43"/>
      <c r="D629" s="44"/>
      <c r="E629" s="45"/>
      <c r="G629" s="65"/>
    </row>
    <row r="630" customFormat="false" ht="17.35" hidden="false" customHeight="false" outlineLevel="0" collapsed="false">
      <c r="A630" s="32"/>
    </row>
    <row r="631" customFormat="false" ht="17.35" hidden="false" customHeight="false" outlineLevel="0" collapsed="false">
      <c r="A631" s="32"/>
    </row>
    <row r="632" customFormat="false" ht="17.35" hidden="false" customHeight="false" outlineLevel="0" collapsed="false">
      <c r="A632" s="32"/>
    </row>
    <row r="633" customFormat="false" ht="17.35" hidden="false" customHeight="false" outlineLevel="0" collapsed="false">
      <c r="A633" s="32"/>
    </row>
    <row r="634" customFormat="false" ht="17.35" hidden="false" customHeight="false" outlineLevel="0" collapsed="false">
      <c r="A634" s="32"/>
    </row>
    <row r="635" customFormat="false" ht="17.35" hidden="false" customHeight="false" outlineLevel="0" collapsed="false">
      <c r="A635" s="32"/>
    </row>
    <row r="636" customFormat="false" ht="17.35" hidden="false" customHeight="false" outlineLevel="0" collapsed="false">
      <c r="A636" s="32"/>
    </row>
    <row r="637" customFormat="false" ht="17.35" hidden="false" customHeight="false" outlineLevel="0" collapsed="false">
      <c r="A637" s="32"/>
    </row>
    <row r="638" customFormat="false" ht="17.35" hidden="false" customHeight="false" outlineLevel="0" collapsed="false">
      <c r="A638" s="32"/>
    </row>
    <row r="639" customFormat="false" ht="17.35" hidden="false" customHeight="false" outlineLevel="0" collapsed="false">
      <c r="A639" s="32"/>
    </row>
    <row r="640" customFormat="false" ht="17.35" hidden="false" customHeight="false" outlineLevel="0" collapsed="false">
      <c r="A640" s="32"/>
    </row>
    <row r="641" customFormat="false" ht="17.35" hidden="false" customHeight="false" outlineLevel="0" collapsed="false">
      <c r="A641" s="32"/>
    </row>
    <row r="642" customFormat="false" ht="17.35" hidden="false" customHeight="false" outlineLevel="0" collapsed="false">
      <c r="A642" s="32"/>
    </row>
    <row r="643" customFormat="false" ht="17.35" hidden="false" customHeight="false" outlineLevel="0" collapsed="false">
      <c r="A643" s="32"/>
    </row>
    <row r="644" customFormat="false" ht="17.35" hidden="false" customHeight="false" outlineLevel="0" collapsed="false">
      <c r="A644" s="32"/>
    </row>
    <row r="645" customFormat="false" ht="17.35" hidden="false" customHeight="false" outlineLevel="0" collapsed="false">
      <c r="A645" s="32"/>
    </row>
    <row r="646" customFormat="false" ht="17.35" hidden="false" customHeight="false" outlineLevel="0" collapsed="false">
      <c r="A646" s="32"/>
    </row>
    <row r="647" customFormat="false" ht="17.35" hidden="false" customHeight="false" outlineLevel="0" collapsed="false">
      <c r="A647" s="32"/>
    </row>
    <row r="648" customFormat="false" ht="17.35" hidden="false" customHeight="false" outlineLevel="0" collapsed="false">
      <c r="A648" s="32"/>
    </row>
    <row r="649" customFormat="false" ht="17.35" hidden="false" customHeight="false" outlineLevel="0" collapsed="false">
      <c r="A649" s="32"/>
    </row>
    <row r="650" customFormat="false" ht="17.35" hidden="false" customHeight="false" outlineLevel="0" collapsed="false">
      <c r="A650" s="32"/>
    </row>
    <row r="651" customFormat="false" ht="17.35" hidden="false" customHeight="false" outlineLevel="0" collapsed="false">
      <c r="A651" s="32"/>
    </row>
    <row r="652" customFormat="false" ht="17.35" hidden="false" customHeight="false" outlineLevel="0" collapsed="false">
      <c r="A652" s="32"/>
    </row>
    <row r="653" customFormat="false" ht="17.35" hidden="false" customHeight="false" outlineLevel="0" collapsed="false">
      <c r="A653" s="32"/>
    </row>
    <row r="654" customFormat="false" ht="17.35" hidden="false" customHeight="false" outlineLevel="0" collapsed="false">
      <c r="A654" s="32"/>
    </row>
    <row r="655" customFormat="false" ht="17.35" hidden="false" customHeight="false" outlineLevel="0" collapsed="false">
      <c r="A655" s="32"/>
    </row>
    <row r="656" customFormat="false" ht="17.35" hidden="false" customHeight="false" outlineLevel="0" collapsed="false">
      <c r="A656" s="32"/>
    </row>
    <row r="657" customFormat="false" ht="17.35" hidden="false" customHeight="false" outlineLevel="0" collapsed="false">
      <c r="A657" s="32"/>
    </row>
    <row r="658" customFormat="false" ht="17.35" hidden="false" customHeight="false" outlineLevel="0" collapsed="false">
      <c r="A658" s="32"/>
    </row>
    <row r="659" customFormat="false" ht="17.35" hidden="false" customHeight="false" outlineLevel="0" collapsed="false">
      <c r="A659" s="32"/>
    </row>
    <row r="660" customFormat="false" ht="17.35" hidden="false" customHeight="false" outlineLevel="0" collapsed="false">
      <c r="A660" s="32"/>
    </row>
    <row r="661" customFormat="false" ht="17.35" hidden="false" customHeight="false" outlineLevel="0" collapsed="false">
      <c r="A661" s="32"/>
    </row>
    <row r="662" customFormat="false" ht="17.35" hidden="false" customHeight="false" outlineLevel="0" collapsed="false">
      <c r="A662" s="32"/>
    </row>
    <row r="663" customFormat="false" ht="17.35" hidden="false" customHeight="false" outlineLevel="0" collapsed="false">
      <c r="A663" s="32"/>
    </row>
    <row r="664" customFormat="false" ht="17.35" hidden="false" customHeight="false" outlineLevel="0" collapsed="false">
      <c r="A664" s="32"/>
    </row>
    <row r="665" customFormat="false" ht="17.35" hidden="false" customHeight="false" outlineLevel="0" collapsed="false">
      <c r="A665" s="32"/>
    </row>
    <row r="666" customFormat="false" ht="17.35" hidden="false" customHeight="false" outlineLevel="0" collapsed="false">
      <c r="A666" s="32"/>
    </row>
    <row r="667" customFormat="false" ht="17.35" hidden="false" customHeight="false" outlineLevel="0" collapsed="false">
      <c r="A667" s="32"/>
    </row>
    <row r="668" customFormat="false" ht="17.35" hidden="false" customHeight="false" outlineLevel="0" collapsed="false">
      <c r="A668" s="32"/>
    </row>
    <row r="669" customFormat="false" ht="17.35" hidden="false" customHeight="false" outlineLevel="0" collapsed="false">
      <c r="A669" s="32"/>
    </row>
    <row r="670" customFormat="false" ht="17.35" hidden="false" customHeight="false" outlineLevel="0" collapsed="false">
      <c r="A670" s="32"/>
    </row>
    <row r="671" customFormat="false" ht="17.35" hidden="false" customHeight="false" outlineLevel="0" collapsed="false">
      <c r="A671" s="32"/>
    </row>
    <row r="672" customFormat="false" ht="17.35" hidden="false" customHeight="false" outlineLevel="0" collapsed="false">
      <c r="A672" s="32"/>
    </row>
    <row r="673" customFormat="false" ht="17.35" hidden="false" customHeight="false" outlineLevel="0" collapsed="false">
      <c r="A673" s="32"/>
    </row>
    <row r="674" customFormat="false" ht="17.35" hidden="false" customHeight="false" outlineLevel="0" collapsed="false">
      <c r="A674" s="32"/>
    </row>
    <row r="675" customFormat="false" ht="17.35" hidden="false" customHeight="false" outlineLevel="0" collapsed="false">
      <c r="A675" s="32"/>
    </row>
    <row r="676" customFormat="false" ht="17.35" hidden="false" customHeight="false" outlineLevel="0" collapsed="false">
      <c r="A676" s="32"/>
    </row>
    <row r="677" customFormat="false" ht="17.35" hidden="false" customHeight="false" outlineLevel="0" collapsed="false">
      <c r="A677" s="32"/>
    </row>
    <row r="678" customFormat="false" ht="17.35" hidden="false" customHeight="false" outlineLevel="0" collapsed="false">
      <c r="A678" s="32"/>
    </row>
    <row r="679" customFormat="false" ht="17.35" hidden="false" customHeight="false" outlineLevel="0" collapsed="false">
      <c r="A679" s="32"/>
    </row>
    <row r="680" customFormat="false" ht="17.35" hidden="false" customHeight="false" outlineLevel="0" collapsed="false">
      <c r="A680" s="32"/>
    </row>
    <row r="681" customFormat="false" ht="17.35" hidden="false" customHeight="false" outlineLevel="0" collapsed="false">
      <c r="A681" s="32"/>
    </row>
    <row r="682" customFormat="false" ht="17.35" hidden="false" customHeight="false" outlineLevel="0" collapsed="false">
      <c r="A682" s="32"/>
    </row>
    <row r="683" customFormat="false" ht="17.35" hidden="false" customHeight="false" outlineLevel="0" collapsed="false">
      <c r="A683" s="32"/>
    </row>
    <row r="684" customFormat="false" ht="17.35" hidden="false" customHeight="false" outlineLevel="0" collapsed="false">
      <c r="A684" s="32"/>
    </row>
    <row r="685" customFormat="false" ht="17.35" hidden="false" customHeight="false" outlineLevel="0" collapsed="false">
      <c r="A685" s="32"/>
    </row>
    <row r="686" customFormat="false" ht="17.35" hidden="false" customHeight="false" outlineLevel="0" collapsed="false">
      <c r="A686" s="32"/>
    </row>
    <row r="687" customFormat="false" ht="17.35" hidden="false" customHeight="false" outlineLevel="0" collapsed="false">
      <c r="A687" s="32"/>
    </row>
    <row r="688" customFormat="false" ht="17.35" hidden="false" customHeight="false" outlineLevel="0" collapsed="false">
      <c r="A688" s="32"/>
    </row>
    <row r="689" customFormat="false" ht="17.35" hidden="false" customHeight="false" outlineLevel="0" collapsed="false">
      <c r="A689" s="32"/>
    </row>
    <row r="690" customFormat="false" ht="17.35" hidden="false" customHeight="false" outlineLevel="0" collapsed="false">
      <c r="A690" s="32"/>
    </row>
    <row r="691" customFormat="false" ht="17.35" hidden="false" customHeight="false" outlineLevel="0" collapsed="false">
      <c r="A691" s="32"/>
    </row>
    <row r="692" customFormat="false" ht="17.35" hidden="false" customHeight="false" outlineLevel="0" collapsed="false">
      <c r="A692" s="32"/>
    </row>
    <row r="693" customFormat="false" ht="17.35" hidden="false" customHeight="false" outlineLevel="0" collapsed="false">
      <c r="A693" s="32"/>
    </row>
    <row r="694" customFormat="false" ht="17.35" hidden="false" customHeight="false" outlineLevel="0" collapsed="false">
      <c r="A694" s="32"/>
    </row>
    <row r="695" customFormat="false" ht="17.35" hidden="false" customHeight="false" outlineLevel="0" collapsed="false">
      <c r="A695" s="32"/>
    </row>
    <row r="696" customFormat="false" ht="17.35" hidden="false" customHeight="false" outlineLevel="0" collapsed="false">
      <c r="A696" s="32"/>
    </row>
    <row r="697" customFormat="false" ht="17.35" hidden="false" customHeight="false" outlineLevel="0" collapsed="false">
      <c r="A697" s="32"/>
    </row>
    <row r="698" customFormat="false" ht="17.35" hidden="false" customHeight="false" outlineLevel="0" collapsed="false">
      <c r="A698" s="32"/>
    </row>
    <row r="699" customFormat="false" ht="17.35" hidden="false" customHeight="false" outlineLevel="0" collapsed="false">
      <c r="A699" s="32"/>
    </row>
    <row r="700" customFormat="false" ht="17.35" hidden="false" customHeight="false" outlineLevel="0" collapsed="false">
      <c r="A700" s="32"/>
    </row>
    <row r="701" customFormat="false" ht="17.35" hidden="false" customHeight="false" outlineLevel="0" collapsed="false">
      <c r="A701" s="32"/>
    </row>
    <row r="702" customFormat="false" ht="17.35" hidden="false" customHeight="false" outlineLevel="0" collapsed="false">
      <c r="A702" s="32"/>
    </row>
    <row r="703" customFormat="false" ht="17.35" hidden="false" customHeight="false" outlineLevel="0" collapsed="false">
      <c r="A703" s="32"/>
    </row>
    <row r="704" customFormat="false" ht="17.35" hidden="false" customHeight="false" outlineLevel="0" collapsed="false">
      <c r="A704" s="32"/>
    </row>
    <row r="705" customFormat="false" ht="17.35" hidden="false" customHeight="false" outlineLevel="0" collapsed="false">
      <c r="A705" s="32"/>
    </row>
    <row r="706" customFormat="false" ht="17.35" hidden="false" customHeight="false" outlineLevel="0" collapsed="false">
      <c r="A706" s="32"/>
    </row>
    <row r="707" customFormat="false" ht="17.35" hidden="false" customHeight="false" outlineLevel="0" collapsed="false">
      <c r="A707" s="32"/>
    </row>
    <row r="708" customFormat="false" ht="17.35" hidden="false" customHeight="false" outlineLevel="0" collapsed="false">
      <c r="A708" s="32"/>
    </row>
    <row r="709" customFormat="false" ht="17.35" hidden="false" customHeight="false" outlineLevel="0" collapsed="false">
      <c r="A709" s="32"/>
    </row>
    <row r="710" customFormat="false" ht="17.35" hidden="false" customHeight="false" outlineLevel="0" collapsed="false">
      <c r="A710" s="32"/>
    </row>
    <row r="711" s="64" customFormat="true" ht="17.35" hidden="false" customHeight="false" outlineLevel="0" collapsed="false">
      <c r="A711" s="60"/>
      <c r="B711" s="32"/>
      <c r="C711" s="43"/>
      <c r="D711" s="44"/>
      <c r="E711" s="45"/>
      <c r="G711" s="65"/>
    </row>
    <row r="712" customFormat="false" ht="17.35" hidden="false" customHeight="false" outlineLevel="0" collapsed="false">
      <c r="A712" s="32"/>
    </row>
    <row r="713" customFormat="false" ht="17.35" hidden="false" customHeight="false" outlineLevel="0" collapsed="false">
      <c r="A713" s="32"/>
    </row>
    <row r="714" customFormat="false" ht="17.35" hidden="false" customHeight="false" outlineLevel="0" collapsed="false">
      <c r="A714" s="32"/>
    </row>
    <row r="715" customFormat="false" ht="17.35" hidden="false" customHeight="false" outlineLevel="0" collapsed="false">
      <c r="A715" s="32"/>
    </row>
    <row r="716" customFormat="false" ht="17.35" hidden="false" customHeight="false" outlineLevel="0" collapsed="false">
      <c r="A716" s="32"/>
      <c r="F716" s="90" t="e">
        <f aca="false">#REF!+#REF!+#REF!+#REF!+#REF!+#REF!+#REF!</f>
        <v>#REF!</v>
      </c>
    </row>
  </sheetData>
  <autoFilter ref="A2:E490"/>
  <mergeCells count="4">
    <mergeCell ref="D3:E3"/>
    <mergeCell ref="B4:E4"/>
    <mergeCell ref="B493:C493"/>
    <mergeCell ref="B494:C494"/>
  </mergeCells>
  <printOptions headings="false" gridLines="false" gridLinesSet="true" horizontalCentered="false" verticalCentered="false"/>
  <pageMargins left="0.7875" right="0.196527777777778" top="0.7875" bottom="0.39375" header="0.511805555555555" footer="0.511805555555555"/>
  <pageSetup paperSize="9" scale="81"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AKU830"/>
  <sheetViews>
    <sheetView showFormulas="false" showGridLines="true" showRowColHeaders="true" showZeros="true" rightToLeft="false" tabSelected="true" showOutlineSymbols="true" defaultGridColor="true" view="pageBreakPreview" topLeftCell="A818" colorId="64" zoomScale="75" zoomScaleNormal="75" zoomScalePageLayoutView="75" workbookViewId="0">
      <selection pane="topLeft" activeCell="AA818" activeCellId="0" sqref="AA818"/>
    </sheetView>
  </sheetViews>
  <sheetFormatPr defaultRowHeight="17.35" zeroHeight="false" outlineLevelRow="0" outlineLevelCol="0"/>
  <cols>
    <col collapsed="false" customWidth="true" hidden="true" outlineLevel="0" max="1" min="1" style="91" width="0.4"/>
    <col collapsed="false" customWidth="true" hidden="false" outlineLevel="0" max="2" min="2" style="91" width="4.37"/>
    <col collapsed="false" customWidth="true" hidden="false" outlineLevel="0" max="3" min="3" style="28" width="73.57"/>
    <col collapsed="false" customWidth="true" hidden="false" outlineLevel="0" max="4" min="4" style="92" width="8.03"/>
    <col collapsed="false" customWidth="true" hidden="false" outlineLevel="0" max="5" min="5" style="93" width="4.37"/>
    <col collapsed="false" customWidth="true" hidden="false" outlineLevel="0" max="6" min="6" style="94" width="4.94"/>
    <col collapsed="false" customWidth="true" hidden="false" outlineLevel="0" max="7" min="7" style="95" width="15.19"/>
    <col collapsed="false" customWidth="true" hidden="false" outlineLevel="0" max="8" min="8" style="92" width="7.19"/>
    <col collapsed="false" customWidth="true" hidden="false" outlineLevel="0" max="9" min="9" style="96" width="24.63"/>
    <col collapsed="false" customWidth="true" hidden="true" outlineLevel="0" max="10" min="10" style="97" width="21.02"/>
    <col collapsed="false" customWidth="true" hidden="true" outlineLevel="0" max="11" min="11" style="96" width="23.39"/>
    <col collapsed="false" customWidth="true" hidden="true" outlineLevel="0" max="12" min="12" style="46" width="21.97"/>
    <col collapsed="false" customWidth="true" hidden="true" outlineLevel="0" max="13" min="13" style="46" width="19.16"/>
    <col collapsed="false" customWidth="true" hidden="true" outlineLevel="0" max="14" min="14" style="46" width="20.04"/>
    <col collapsed="false" customWidth="true" hidden="true" outlineLevel="0" max="15" min="15" style="46" width="15.49"/>
    <col collapsed="false" customWidth="true" hidden="true" outlineLevel="0" max="17" min="16" style="46" width="17.09"/>
    <col collapsed="false" customWidth="true" hidden="true" outlineLevel="0" max="18" min="18" style="46" width="19.64"/>
    <col collapsed="false" customWidth="true" hidden="true" outlineLevel="0" max="19" min="19" style="46" width="18.77"/>
    <col collapsed="false" customWidth="true" hidden="true" outlineLevel="0" max="20" min="20" style="46" width="17.21"/>
    <col collapsed="false" customWidth="true" hidden="true" outlineLevel="0" max="21" min="21" style="46" width="19.19"/>
    <col collapsed="false" customWidth="true" hidden="true" outlineLevel="0" max="25" min="22" style="46" width="18.19"/>
    <col collapsed="false" customWidth="true" hidden="true" outlineLevel="0" max="26" min="26" style="98" width="18.19"/>
    <col collapsed="false" customWidth="true" hidden="false" outlineLevel="0" max="217" min="27" style="94" width="7.19"/>
    <col collapsed="false" customWidth="true" hidden="false" outlineLevel="0" max="1025" min="218" style="0" width="7.41"/>
  </cols>
  <sheetData>
    <row r="1" customFormat="false" ht="29.5" hidden="false" customHeight="true" outlineLevel="0" collapsed="false">
      <c r="D1" s="99"/>
      <c r="E1" s="2"/>
      <c r="F1" s="2"/>
      <c r="G1" s="100"/>
      <c r="H1" s="75" t="s">
        <v>401</v>
      </c>
      <c r="I1" s="40"/>
      <c r="J1" s="40"/>
    </row>
    <row r="2" s="105" customFormat="true" ht="120.55" hidden="false" customHeight="true" outlineLevel="0" collapsed="false">
      <c r="A2" s="101"/>
      <c r="B2" s="101"/>
      <c r="C2" s="28"/>
      <c r="D2" s="102"/>
      <c r="E2" s="102"/>
      <c r="F2" s="102"/>
      <c r="G2" s="100"/>
      <c r="H2" s="4" t="s">
        <v>402</v>
      </c>
      <c r="I2" s="4"/>
      <c r="J2" s="4"/>
      <c r="K2" s="103"/>
      <c r="L2" s="103"/>
      <c r="M2" s="103"/>
      <c r="N2" s="103"/>
      <c r="O2" s="103"/>
      <c r="P2" s="103"/>
      <c r="Q2" s="103"/>
      <c r="R2" s="103"/>
      <c r="S2" s="103"/>
      <c r="T2" s="103"/>
      <c r="U2" s="103"/>
      <c r="V2" s="103"/>
      <c r="W2" s="103"/>
      <c r="X2" s="103"/>
      <c r="Y2" s="103"/>
      <c r="Z2" s="104"/>
    </row>
    <row r="3" s="109" customFormat="true" ht="33.95" hidden="false" customHeight="true" outlineLevel="0" collapsed="false">
      <c r="A3" s="106"/>
      <c r="B3" s="106" t="s">
        <v>400</v>
      </c>
      <c r="C3" s="107" t="s">
        <v>403</v>
      </c>
      <c r="D3" s="107"/>
      <c r="E3" s="107"/>
      <c r="F3" s="107"/>
      <c r="G3" s="107"/>
      <c r="H3" s="107"/>
      <c r="I3" s="107"/>
      <c r="J3" s="108"/>
      <c r="K3" s="108"/>
      <c r="L3" s="46"/>
      <c r="M3" s="46"/>
      <c r="N3" s="46"/>
      <c r="O3" s="46"/>
      <c r="P3" s="46"/>
      <c r="Q3" s="46"/>
      <c r="R3" s="46"/>
      <c r="S3" s="46"/>
      <c r="T3" s="46"/>
      <c r="U3" s="46"/>
      <c r="V3" s="46"/>
      <c r="W3" s="46"/>
      <c r="X3" s="46"/>
      <c r="Y3" s="46"/>
      <c r="Z3" s="98"/>
    </row>
    <row r="4" customFormat="false" ht="17.35" hidden="false" customHeight="false" outlineLevel="0" collapsed="false">
      <c r="B4" s="110"/>
      <c r="C4" s="111"/>
      <c r="D4" s="13"/>
      <c r="E4" s="26"/>
      <c r="F4" s="26"/>
      <c r="G4" s="112"/>
      <c r="H4" s="113"/>
      <c r="I4" s="51" t="s">
        <v>3</v>
      </c>
      <c r="J4" s="114"/>
    </row>
    <row r="5" customFormat="false" ht="17.1" hidden="false" customHeight="true" outlineLevel="0" collapsed="false">
      <c r="B5" s="115" t="s">
        <v>404</v>
      </c>
      <c r="C5" s="116" t="s">
        <v>5</v>
      </c>
      <c r="D5" s="117" t="s">
        <v>6</v>
      </c>
      <c r="E5" s="117"/>
      <c r="F5" s="117"/>
      <c r="G5" s="117"/>
      <c r="H5" s="117"/>
      <c r="I5" s="118" t="s">
        <v>7</v>
      </c>
      <c r="J5" s="119" t="s">
        <v>405</v>
      </c>
      <c r="K5" s="9" t="s">
        <v>406</v>
      </c>
      <c r="L5" s="120" t="n">
        <v>45687</v>
      </c>
      <c r="M5" s="120" t="n">
        <v>45715</v>
      </c>
      <c r="N5" s="120" t="n">
        <v>45378</v>
      </c>
      <c r="O5" s="120" t="n">
        <v>45772</v>
      </c>
      <c r="P5" s="120" t="s">
        <v>407</v>
      </c>
      <c r="Q5" s="120" t="n">
        <v>45441</v>
      </c>
      <c r="R5" s="120" t="n">
        <v>45834</v>
      </c>
      <c r="S5" s="120" t="n">
        <v>45868</v>
      </c>
      <c r="T5" s="120" t="n">
        <v>45897</v>
      </c>
      <c r="U5" s="120" t="n">
        <v>45924</v>
      </c>
      <c r="V5" s="120" t="n">
        <v>45960</v>
      </c>
      <c r="W5" s="120" t="n">
        <v>45986</v>
      </c>
      <c r="X5" s="120" t="s">
        <v>408</v>
      </c>
      <c r="Y5" s="120" t="n">
        <v>46016</v>
      </c>
      <c r="Z5" s="121" t="s">
        <v>409</v>
      </c>
    </row>
    <row r="6" customFormat="false" ht="41.6" hidden="false" customHeight="false" outlineLevel="0" collapsed="false">
      <c r="B6" s="115"/>
      <c r="C6" s="116"/>
      <c r="D6" s="117" t="s">
        <v>410</v>
      </c>
      <c r="E6" s="122" t="s">
        <v>8</v>
      </c>
      <c r="F6" s="122" t="s">
        <v>9</v>
      </c>
      <c r="G6" s="123" t="s">
        <v>10</v>
      </c>
      <c r="H6" s="124" t="s">
        <v>11</v>
      </c>
      <c r="I6" s="118"/>
      <c r="J6" s="119"/>
      <c r="K6" s="9"/>
      <c r="L6" s="120"/>
      <c r="M6" s="120"/>
      <c r="N6" s="120"/>
      <c r="O6" s="120"/>
      <c r="P6" s="120"/>
      <c r="Q6" s="120"/>
      <c r="R6" s="120"/>
      <c r="S6" s="120"/>
      <c r="T6" s="120"/>
      <c r="U6" s="120"/>
      <c r="V6" s="120"/>
      <c r="W6" s="120"/>
      <c r="X6" s="120"/>
      <c r="Y6" s="120"/>
      <c r="Z6" s="121"/>
    </row>
    <row r="7" customFormat="false" ht="15" hidden="false" customHeight="false" outlineLevel="0" collapsed="false">
      <c r="B7" s="9" t="n">
        <v>1</v>
      </c>
      <c r="C7" s="9" t="n">
        <v>2</v>
      </c>
      <c r="D7" s="9" t="n">
        <v>3</v>
      </c>
      <c r="E7" s="9" t="n">
        <v>4</v>
      </c>
      <c r="F7" s="9" t="n">
        <v>5</v>
      </c>
      <c r="G7" s="125" t="s">
        <v>13</v>
      </c>
      <c r="H7" s="126" t="s">
        <v>411</v>
      </c>
      <c r="I7" s="126" t="s">
        <v>412</v>
      </c>
      <c r="J7" s="127" t="s">
        <v>412</v>
      </c>
      <c r="K7" s="9"/>
      <c r="L7" s="120"/>
      <c r="M7" s="120"/>
      <c r="N7" s="120"/>
      <c r="O7" s="120"/>
      <c r="P7" s="120"/>
      <c r="Q7" s="120"/>
      <c r="R7" s="120"/>
      <c r="S7" s="120"/>
      <c r="T7" s="120"/>
      <c r="U7" s="120"/>
      <c r="V7" s="120"/>
      <c r="W7" s="120"/>
      <c r="X7" s="120"/>
      <c r="Y7" s="120"/>
      <c r="Z7" s="121"/>
    </row>
    <row r="8" s="109" customFormat="true" ht="17.6" hidden="false" customHeight="false" outlineLevel="0" collapsed="false">
      <c r="A8" s="106"/>
      <c r="B8" s="128"/>
      <c r="C8" s="29" t="s">
        <v>413</v>
      </c>
      <c r="D8" s="15"/>
      <c r="E8" s="15"/>
      <c r="F8" s="15"/>
      <c r="G8" s="129"/>
      <c r="H8" s="110"/>
      <c r="I8" s="130" t="n">
        <f aca="false">SUM(J8:Z8)</f>
        <v>5597651261.89</v>
      </c>
      <c r="J8" s="130" t="n">
        <f aca="false">J9+J25+J342+J365+J382+J409+J426+J618+J689+J741+J792</f>
        <v>4402723800</v>
      </c>
      <c r="K8" s="130" t="n">
        <f aca="false">K9+K25+K342+K365+K382+K409+K426+K618+K689+K741+K792</f>
        <v>233235200</v>
      </c>
      <c r="L8" s="68" t="n">
        <f aca="false">L9+L25+L342+L365+L382+L409+L426+L618+L689+L741+L792</f>
        <v>263527976.19</v>
      </c>
      <c r="M8" s="68" t="n">
        <f aca="false">M9+M25+M342+M365+M382+M409+M426+M618+M689+M741+M792</f>
        <v>68148007</v>
      </c>
      <c r="N8" s="68" t="n">
        <f aca="false">N9+N25+N342+N365+N382+N409+N426+N618+N689+N741+N792</f>
        <v>342126740</v>
      </c>
      <c r="O8" s="68" t="n">
        <f aca="false">O9+O25+O342+O365+O382+O409+O426+O618+O689+O741+O792</f>
        <v>49036710.8</v>
      </c>
      <c r="P8" s="131" t="n">
        <f aca="false">P9+P25+P342+P365+P382+P409+P426+P618+P689+P741+P792</f>
        <v>15708500</v>
      </c>
      <c r="Q8" s="131" t="n">
        <f aca="false">Q9+Q25+Q342+Q365+Q382+Q409+Q426+Q618+Q689+Q741+Q792</f>
        <v>29834075</v>
      </c>
      <c r="R8" s="68" t="n">
        <f aca="false">R9+R25+R342+R365+R382+R409+R426+R618+R689+R741+R792</f>
        <v>42622800</v>
      </c>
      <c r="S8" s="68" t="n">
        <f aca="false">S9+S25+S342+S365+S382+S409+S426+S618+S689+S741+S792</f>
        <v>99427080</v>
      </c>
      <c r="T8" s="68" t="n">
        <f aca="false">T9+T25+T342+T365+T382+T409+T426+T618+T689+T741+T792</f>
        <v>17801900</v>
      </c>
      <c r="U8" s="68" t="n">
        <f aca="false">U9+U25+U342+U365+U382+U409+U426+U618+U689+U741+U792</f>
        <v>-5503200</v>
      </c>
      <c r="V8" s="68" t="n">
        <f aca="false">V9+V25+V342+V365+V382+V409+V426+V618+V689+V741+V792</f>
        <v>24226500</v>
      </c>
      <c r="W8" s="68" t="n">
        <f aca="false">W9+W25+W342+W365+W382+W409+W426+W618+W689+W741+W792</f>
        <v>12762600</v>
      </c>
      <c r="X8" s="68" t="n">
        <f aca="false">X9+X25+X342+X365+X382+X409+X426+X618+X689+X741+X792</f>
        <v>9509072.9</v>
      </c>
      <c r="Y8" s="68" t="n">
        <f aca="false">Y9+Y25+Y342+Y365+Y382+Y409+Y426+Y618+Y689+Y741+Y792</f>
        <v>-7536500</v>
      </c>
      <c r="Z8" s="132" t="n">
        <f aca="false">Z9+Z25+Z342+Z365+Z382+Z409+Z426+Z618+Z689+Z741+Z792</f>
        <v>0</v>
      </c>
    </row>
    <row r="9" s="109" customFormat="true" ht="33.6" hidden="false" customHeight="false" outlineLevel="0" collapsed="false">
      <c r="A9" s="106"/>
      <c r="B9" s="128" t="s">
        <v>15</v>
      </c>
      <c r="C9" s="19" t="s">
        <v>414</v>
      </c>
      <c r="D9" s="19" t="n">
        <v>901</v>
      </c>
      <c r="E9" s="19"/>
      <c r="F9" s="19"/>
      <c r="G9" s="129"/>
      <c r="H9" s="110"/>
      <c r="I9" s="130" t="n">
        <f aca="false">SUM(J9:Z9)</f>
        <v>9460700</v>
      </c>
      <c r="J9" s="130" t="n">
        <f aca="false">J10</f>
        <v>9173700</v>
      </c>
      <c r="K9" s="130" t="n">
        <f aca="false">K10</f>
        <v>0</v>
      </c>
      <c r="L9" s="68" t="n">
        <f aca="false">L10</f>
        <v>0</v>
      </c>
      <c r="M9" s="68" t="n">
        <f aca="false">M10</f>
        <v>0</v>
      </c>
      <c r="N9" s="68" t="n">
        <f aca="false">N10</f>
        <v>0</v>
      </c>
      <c r="O9" s="68" t="n">
        <f aca="false">O10</f>
        <v>0</v>
      </c>
      <c r="P9" s="68" t="n">
        <f aca="false">P10</f>
        <v>0</v>
      </c>
      <c r="Q9" s="68" t="n">
        <f aca="false">Q10</f>
        <v>0</v>
      </c>
      <c r="R9" s="68" t="n">
        <f aca="false">R10</f>
        <v>0</v>
      </c>
      <c r="S9" s="68" t="n">
        <f aca="false">S10</f>
        <v>0</v>
      </c>
      <c r="T9" s="68" t="n">
        <f aca="false">T10</f>
        <v>0</v>
      </c>
      <c r="U9" s="68" t="n">
        <f aca="false">U10</f>
        <v>200000</v>
      </c>
      <c r="V9" s="68" t="n">
        <f aca="false">V10</f>
        <v>268000</v>
      </c>
      <c r="W9" s="68" t="n">
        <f aca="false">W10</f>
        <v>0</v>
      </c>
      <c r="X9" s="68" t="n">
        <f aca="false">X10</f>
        <v>-181000</v>
      </c>
      <c r="Y9" s="68" t="n">
        <f aca="false">Y10</f>
        <v>0</v>
      </c>
      <c r="Z9" s="132" t="n">
        <f aca="false">Z10</f>
        <v>0</v>
      </c>
      <c r="AKU9" s="31"/>
    </row>
    <row r="10" customFormat="false" ht="17.6" hidden="false" customHeight="false" outlineLevel="0" collapsed="false">
      <c r="B10" s="128"/>
      <c r="C10" s="28" t="s">
        <v>16</v>
      </c>
      <c r="D10" s="133" t="n">
        <v>901</v>
      </c>
      <c r="E10" s="133" t="s">
        <v>17</v>
      </c>
      <c r="F10" s="133" t="s">
        <v>88</v>
      </c>
      <c r="G10" s="134"/>
      <c r="H10" s="135"/>
      <c r="I10" s="79" t="n">
        <f aca="false">SUM(J10:Z10)</f>
        <v>9460700</v>
      </c>
      <c r="J10" s="79" t="n">
        <f aca="false">J11+J20</f>
        <v>9173700</v>
      </c>
      <c r="K10" s="79" t="n">
        <f aca="false">K11+K20</f>
        <v>0</v>
      </c>
      <c r="L10" s="70" t="n">
        <f aca="false">L11+L20</f>
        <v>0</v>
      </c>
      <c r="M10" s="70" t="n">
        <f aca="false">M11+M20</f>
        <v>0</v>
      </c>
      <c r="N10" s="70" t="n">
        <f aca="false">N11+N20</f>
        <v>0</v>
      </c>
      <c r="O10" s="70" t="n">
        <f aca="false">O11+O20</f>
        <v>0</v>
      </c>
      <c r="P10" s="70" t="n">
        <f aca="false">P11+P20</f>
        <v>0</v>
      </c>
      <c r="Q10" s="70" t="n">
        <f aca="false">Q11+Q20</f>
        <v>0</v>
      </c>
      <c r="R10" s="70" t="n">
        <f aca="false">R11+R20</f>
        <v>0</v>
      </c>
      <c r="S10" s="70" t="n">
        <f aca="false">S11+S20</f>
        <v>0</v>
      </c>
      <c r="T10" s="70" t="n">
        <f aca="false">T11+T20</f>
        <v>0</v>
      </c>
      <c r="U10" s="70" t="n">
        <f aca="false">U11+U20</f>
        <v>200000</v>
      </c>
      <c r="V10" s="70" t="n">
        <f aca="false">V11+V20</f>
        <v>268000</v>
      </c>
      <c r="W10" s="70" t="n">
        <f aca="false">W11+W20</f>
        <v>0</v>
      </c>
      <c r="X10" s="70" t="n">
        <f aca="false">X11+X20</f>
        <v>-181000</v>
      </c>
      <c r="Y10" s="70" t="n">
        <f aca="false">Y11+Y20</f>
        <v>0</v>
      </c>
      <c r="Z10" s="136" t="n">
        <f aca="false">Z11+Z20</f>
        <v>0</v>
      </c>
    </row>
    <row r="11" customFormat="false" ht="48.8" hidden="false" customHeight="true" outlineLevel="0" collapsed="false">
      <c r="B11" s="110"/>
      <c r="C11" s="28" t="s">
        <v>415</v>
      </c>
      <c r="D11" s="133" t="n">
        <v>901</v>
      </c>
      <c r="E11" s="137" t="s">
        <v>17</v>
      </c>
      <c r="F11" s="137" t="s">
        <v>21</v>
      </c>
      <c r="G11" s="138"/>
      <c r="H11" s="76"/>
      <c r="I11" s="79" t="n">
        <f aca="false">SUM(J11:Z11)</f>
        <v>7860700</v>
      </c>
      <c r="J11" s="79" t="n">
        <f aca="false">J12</f>
        <v>7773700</v>
      </c>
      <c r="K11" s="79" t="n">
        <f aca="false">K12</f>
        <v>0</v>
      </c>
      <c r="L11" s="70" t="n">
        <f aca="false">L12</f>
        <v>0</v>
      </c>
      <c r="M11" s="70" t="n">
        <f aca="false">M12</f>
        <v>0</v>
      </c>
      <c r="N11" s="70" t="n">
        <f aca="false">N12</f>
        <v>0</v>
      </c>
      <c r="O11" s="70" t="n">
        <f aca="false">O12</f>
        <v>0</v>
      </c>
      <c r="P11" s="70" t="n">
        <f aca="false">P12</f>
        <v>0</v>
      </c>
      <c r="Q11" s="70" t="n">
        <f aca="false">Q12</f>
        <v>0</v>
      </c>
      <c r="R11" s="70" t="n">
        <f aca="false">R12</f>
        <v>0</v>
      </c>
      <c r="S11" s="70" t="n">
        <f aca="false">S12</f>
        <v>0</v>
      </c>
      <c r="T11" s="70" t="n">
        <f aca="false">T12</f>
        <v>0</v>
      </c>
      <c r="U11" s="70" t="n">
        <f aca="false">U12</f>
        <v>0</v>
      </c>
      <c r="V11" s="70" t="n">
        <f aca="false">V12</f>
        <v>268000</v>
      </c>
      <c r="W11" s="70" t="n">
        <f aca="false">W12</f>
        <v>0</v>
      </c>
      <c r="X11" s="70" t="n">
        <f aca="false">X12</f>
        <v>-181000</v>
      </c>
      <c r="Y11" s="70" t="n">
        <f aca="false">Y12</f>
        <v>0</v>
      </c>
      <c r="Z11" s="136" t="n">
        <f aca="false">Z12</f>
        <v>0</v>
      </c>
    </row>
    <row r="12" customFormat="false" ht="33.6" hidden="false" customHeight="false" outlineLevel="0" collapsed="false">
      <c r="B12" s="110"/>
      <c r="C12" s="28" t="s">
        <v>377</v>
      </c>
      <c r="D12" s="133" t="n">
        <v>901</v>
      </c>
      <c r="E12" s="137" t="s">
        <v>17</v>
      </c>
      <c r="F12" s="137" t="s">
        <v>21</v>
      </c>
      <c r="G12" s="75" t="n">
        <v>9900000000</v>
      </c>
      <c r="H12" s="76"/>
      <c r="I12" s="79" t="n">
        <f aca="false">SUM(J12:Z12)</f>
        <v>7860700</v>
      </c>
      <c r="J12" s="79" t="n">
        <f aca="false">J13+J16</f>
        <v>7773700</v>
      </c>
      <c r="K12" s="79" t="n">
        <f aca="false">K13+K16</f>
        <v>0</v>
      </c>
      <c r="L12" s="70" t="n">
        <f aca="false">L13+L16</f>
        <v>0</v>
      </c>
      <c r="M12" s="70" t="n">
        <f aca="false">M13+M16</f>
        <v>0</v>
      </c>
      <c r="N12" s="70" t="n">
        <f aca="false">N13+N16</f>
        <v>0</v>
      </c>
      <c r="O12" s="70" t="n">
        <f aca="false">O13+O16</f>
        <v>0</v>
      </c>
      <c r="P12" s="70" t="n">
        <f aca="false">P13+P16</f>
        <v>0</v>
      </c>
      <c r="Q12" s="70" t="n">
        <f aca="false">Q13+Q16</f>
        <v>0</v>
      </c>
      <c r="R12" s="70" t="n">
        <f aca="false">R13+R16</f>
        <v>0</v>
      </c>
      <c r="S12" s="70" t="n">
        <f aca="false">S13+S16</f>
        <v>0</v>
      </c>
      <c r="T12" s="70" t="n">
        <f aca="false">T13+T16</f>
        <v>0</v>
      </c>
      <c r="U12" s="70" t="n">
        <f aca="false">U13+U16</f>
        <v>0</v>
      </c>
      <c r="V12" s="70" t="n">
        <f aca="false">V13+V16</f>
        <v>268000</v>
      </c>
      <c r="W12" s="70" t="n">
        <f aca="false">W13+W16</f>
        <v>0</v>
      </c>
      <c r="X12" s="70" t="n">
        <f aca="false">X13+X16</f>
        <v>-181000</v>
      </c>
      <c r="Y12" s="70" t="n">
        <f aca="false">Y13+Y16</f>
        <v>0</v>
      </c>
      <c r="Z12" s="136" t="n">
        <f aca="false">Z13+Z16</f>
        <v>0</v>
      </c>
    </row>
    <row r="13" customFormat="false" ht="49.6" hidden="false" customHeight="false" outlineLevel="0" collapsed="false">
      <c r="B13" s="110"/>
      <c r="C13" s="28" t="s">
        <v>393</v>
      </c>
      <c r="D13" s="133" t="n">
        <v>901</v>
      </c>
      <c r="E13" s="137" t="s">
        <v>17</v>
      </c>
      <c r="F13" s="137" t="s">
        <v>21</v>
      </c>
      <c r="G13" s="75" t="n">
        <v>9910000000</v>
      </c>
      <c r="H13" s="76"/>
      <c r="I13" s="79" t="n">
        <f aca="false">SUM(J13:Z13)</f>
        <v>2612100</v>
      </c>
      <c r="J13" s="79" t="n">
        <f aca="false">J14</f>
        <v>2579100</v>
      </c>
      <c r="K13" s="79" t="n">
        <f aca="false">K14</f>
        <v>0</v>
      </c>
      <c r="L13" s="70" t="n">
        <f aca="false">L14</f>
        <v>0</v>
      </c>
      <c r="M13" s="70" t="n">
        <f aca="false">M14</f>
        <v>0</v>
      </c>
      <c r="N13" s="70" t="n">
        <f aca="false">N14</f>
        <v>0</v>
      </c>
      <c r="O13" s="70" t="n">
        <f aca="false">O14</f>
        <v>0</v>
      </c>
      <c r="P13" s="70" t="n">
        <f aca="false">P14</f>
        <v>0</v>
      </c>
      <c r="Q13" s="70" t="n">
        <f aca="false">Q14</f>
        <v>0</v>
      </c>
      <c r="R13" s="70" t="n">
        <f aca="false">R14</f>
        <v>0</v>
      </c>
      <c r="S13" s="70" t="n">
        <f aca="false">S14</f>
        <v>0</v>
      </c>
      <c r="T13" s="70" t="n">
        <f aca="false">T14</f>
        <v>0</v>
      </c>
      <c r="U13" s="70" t="n">
        <f aca="false">U14</f>
        <v>0</v>
      </c>
      <c r="V13" s="70" t="n">
        <f aca="false">V14</f>
        <v>83000</v>
      </c>
      <c r="W13" s="70" t="n">
        <f aca="false">W14</f>
        <v>0</v>
      </c>
      <c r="X13" s="70" t="n">
        <f aca="false">X14</f>
        <v>-50000</v>
      </c>
      <c r="Y13" s="70" t="n">
        <f aca="false">Y14</f>
        <v>0</v>
      </c>
      <c r="Z13" s="136" t="n">
        <f aca="false">Z14</f>
        <v>0</v>
      </c>
    </row>
    <row r="14" customFormat="false" ht="33.6" hidden="false" customHeight="false" outlineLevel="0" collapsed="false">
      <c r="B14" s="110"/>
      <c r="C14" s="28" t="s">
        <v>105</v>
      </c>
      <c r="D14" s="133" t="n">
        <v>901</v>
      </c>
      <c r="E14" s="137" t="s">
        <v>17</v>
      </c>
      <c r="F14" s="137" t="s">
        <v>21</v>
      </c>
      <c r="G14" s="75" t="n">
        <v>9910000190</v>
      </c>
      <c r="H14" s="76"/>
      <c r="I14" s="79" t="n">
        <f aca="false">SUM(J14:Z14)</f>
        <v>2612100</v>
      </c>
      <c r="J14" s="79" t="n">
        <f aca="false">J15</f>
        <v>2579100</v>
      </c>
      <c r="K14" s="79" t="n">
        <f aca="false">K15</f>
        <v>0</v>
      </c>
      <c r="L14" s="70" t="n">
        <f aca="false">L15</f>
        <v>0</v>
      </c>
      <c r="M14" s="70" t="n">
        <f aca="false">M15</f>
        <v>0</v>
      </c>
      <c r="N14" s="70" t="n">
        <f aca="false">N15</f>
        <v>0</v>
      </c>
      <c r="O14" s="70" t="n">
        <f aca="false">O15</f>
        <v>0</v>
      </c>
      <c r="P14" s="70" t="n">
        <f aca="false">P15</f>
        <v>0</v>
      </c>
      <c r="Q14" s="70" t="n">
        <f aca="false">Q15</f>
        <v>0</v>
      </c>
      <c r="R14" s="70" t="n">
        <f aca="false">R15</f>
        <v>0</v>
      </c>
      <c r="S14" s="70" t="n">
        <f aca="false">S15</f>
        <v>0</v>
      </c>
      <c r="T14" s="70" t="n">
        <f aca="false">T15</f>
        <v>0</v>
      </c>
      <c r="U14" s="70" t="n">
        <f aca="false">U15</f>
        <v>0</v>
      </c>
      <c r="V14" s="70" t="n">
        <f aca="false">V15</f>
        <v>83000</v>
      </c>
      <c r="W14" s="70" t="n">
        <f aca="false">W15</f>
        <v>0</v>
      </c>
      <c r="X14" s="70" t="n">
        <f aca="false">X15</f>
        <v>-50000</v>
      </c>
      <c r="Y14" s="70" t="n">
        <f aca="false">Y15</f>
        <v>0</v>
      </c>
      <c r="Z14" s="136" t="n">
        <f aca="false">Z15</f>
        <v>0</v>
      </c>
    </row>
    <row r="15" customFormat="false" ht="65.6" hidden="false" customHeight="false" outlineLevel="0" collapsed="false">
      <c r="B15" s="110"/>
      <c r="C15" s="28" t="s">
        <v>106</v>
      </c>
      <c r="D15" s="133" t="s">
        <v>416</v>
      </c>
      <c r="E15" s="137" t="s">
        <v>17</v>
      </c>
      <c r="F15" s="137" t="s">
        <v>21</v>
      </c>
      <c r="G15" s="75" t="n">
        <v>9910000190</v>
      </c>
      <c r="H15" s="76" t="s">
        <v>107</v>
      </c>
      <c r="I15" s="79" t="n">
        <f aca="false">SUM(J15:Z15)</f>
        <v>2612100</v>
      </c>
      <c r="J15" s="79" t="n">
        <v>2579100</v>
      </c>
      <c r="K15" s="79"/>
      <c r="L15" s="70"/>
      <c r="M15" s="70"/>
      <c r="N15" s="70"/>
      <c r="O15" s="70"/>
      <c r="P15" s="70"/>
      <c r="Q15" s="70"/>
      <c r="R15" s="70"/>
      <c r="S15" s="70"/>
      <c r="T15" s="70"/>
      <c r="U15" s="70"/>
      <c r="V15" s="70" t="n">
        <v>83000</v>
      </c>
      <c r="W15" s="70"/>
      <c r="X15" s="70" t="n">
        <v>-50000</v>
      </c>
      <c r="Y15" s="70"/>
      <c r="Z15" s="136"/>
    </row>
    <row r="16" customFormat="false" ht="49.6" hidden="false" customHeight="false" outlineLevel="0" collapsed="false">
      <c r="B16" s="110"/>
      <c r="C16" s="28" t="s">
        <v>394</v>
      </c>
      <c r="D16" s="133" t="s">
        <v>416</v>
      </c>
      <c r="E16" s="137" t="s">
        <v>17</v>
      </c>
      <c r="F16" s="137" t="s">
        <v>21</v>
      </c>
      <c r="G16" s="75" t="n">
        <v>9920000000</v>
      </c>
      <c r="H16" s="76"/>
      <c r="I16" s="79" t="n">
        <f aca="false">SUM(J16:Z16)</f>
        <v>5248600</v>
      </c>
      <c r="J16" s="79" t="n">
        <f aca="false">J17</f>
        <v>5194600</v>
      </c>
      <c r="K16" s="79" t="n">
        <f aca="false">K17</f>
        <v>0</v>
      </c>
      <c r="L16" s="70" t="n">
        <f aca="false">L17</f>
        <v>0</v>
      </c>
      <c r="M16" s="70" t="n">
        <f aca="false">M17</f>
        <v>0</v>
      </c>
      <c r="N16" s="70" t="n">
        <f aca="false">N17</f>
        <v>0</v>
      </c>
      <c r="O16" s="70" t="n">
        <f aca="false">O17</f>
        <v>0</v>
      </c>
      <c r="P16" s="70" t="n">
        <f aca="false">P17</f>
        <v>0</v>
      </c>
      <c r="Q16" s="70" t="n">
        <f aca="false">Q17</f>
        <v>0</v>
      </c>
      <c r="R16" s="70" t="n">
        <f aca="false">R17</f>
        <v>0</v>
      </c>
      <c r="S16" s="70" t="n">
        <f aca="false">S17</f>
        <v>0</v>
      </c>
      <c r="T16" s="70" t="n">
        <f aca="false">T17</f>
        <v>0</v>
      </c>
      <c r="U16" s="70" t="n">
        <f aca="false">U17</f>
        <v>0</v>
      </c>
      <c r="V16" s="70" t="n">
        <f aca="false">V17</f>
        <v>185000</v>
      </c>
      <c r="W16" s="70" t="n">
        <f aca="false">W17</f>
        <v>0</v>
      </c>
      <c r="X16" s="70" t="n">
        <f aca="false">X17</f>
        <v>-131000</v>
      </c>
      <c r="Y16" s="70" t="n">
        <f aca="false">Y17</f>
        <v>0</v>
      </c>
      <c r="Z16" s="136" t="n">
        <f aca="false">Z17</f>
        <v>0</v>
      </c>
    </row>
    <row r="17" customFormat="false" ht="33.6" hidden="false" customHeight="false" outlineLevel="0" collapsed="false">
      <c r="B17" s="110"/>
      <c r="C17" s="28" t="s">
        <v>105</v>
      </c>
      <c r="D17" s="133" t="s">
        <v>416</v>
      </c>
      <c r="E17" s="137" t="s">
        <v>417</v>
      </c>
      <c r="F17" s="137" t="s">
        <v>21</v>
      </c>
      <c r="G17" s="75" t="n">
        <v>9920000190</v>
      </c>
      <c r="H17" s="76"/>
      <c r="I17" s="79" t="n">
        <f aca="false">SUM(J17:Z17)</f>
        <v>5248600</v>
      </c>
      <c r="J17" s="79" t="n">
        <f aca="false">J18+J19</f>
        <v>5194600</v>
      </c>
      <c r="K17" s="79" t="n">
        <f aca="false">K18+K19</f>
        <v>0</v>
      </c>
      <c r="L17" s="70" t="n">
        <f aca="false">L18+L19</f>
        <v>0</v>
      </c>
      <c r="M17" s="70" t="n">
        <f aca="false">M18+M19</f>
        <v>0</v>
      </c>
      <c r="N17" s="70" t="n">
        <f aca="false">N18+N19</f>
        <v>0</v>
      </c>
      <c r="O17" s="70" t="n">
        <f aca="false">O18+O19</f>
        <v>0</v>
      </c>
      <c r="P17" s="70" t="n">
        <f aca="false">P18+P19</f>
        <v>0</v>
      </c>
      <c r="Q17" s="70" t="n">
        <f aca="false">Q18+Q19</f>
        <v>0</v>
      </c>
      <c r="R17" s="70" t="n">
        <f aca="false">R18+R19</f>
        <v>0</v>
      </c>
      <c r="S17" s="70" t="n">
        <f aca="false">S18+S19</f>
        <v>0</v>
      </c>
      <c r="T17" s="70" t="n">
        <f aca="false">T18+T19</f>
        <v>0</v>
      </c>
      <c r="U17" s="70" t="n">
        <f aca="false">U18+U19</f>
        <v>0</v>
      </c>
      <c r="V17" s="70" t="n">
        <f aca="false">V18+V19</f>
        <v>185000</v>
      </c>
      <c r="W17" s="70" t="n">
        <f aca="false">W18+W19</f>
        <v>0</v>
      </c>
      <c r="X17" s="70" t="n">
        <f aca="false">X18+X19</f>
        <v>-131000</v>
      </c>
      <c r="Y17" s="70" t="n">
        <f aca="false">Y18+Y19</f>
        <v>0</v>
      </c>
      <c r="Z17" s="136" t="n">
        <f aca="false">Z18+Z19</f>
        <v>0</v>
      </c>
    </row>
    <row r="18" customFormat="false" ht="65.6" hidden="false" customHeight="false" outlineLevel="0" collapsed="false">
      <c r="B18" s="110"/>
      <c r="C18" s="28" t="s">
        <v>106</v>
      </c>
      <c r="D18" s="133" t="n">
        <v>901</v>
      </c>
      <c r="E18" s="137" t="s">
        <v>17</v>
      </c>
      <c r="F18" s="137" t="s">
        <v>21</v>
      </c>
      <c r="G18" s="75" t="n">
        <v>9920000190</v>
      </c>
      <c r="H18" s="76" t="s">
        <v>107</v>
      </c>
      <c r="I18" s="79" t="n">
        <f aca="false">SUM(J18:Z18)</f>
        <v>5243600</v>
      </c>
      <c r="J18" s="79" t="n">
        <v>5189600</v>
      </c>
      <c r="K18" s="79"/>
      <c r="L18" s="70"/>
      <c r="M18" s="70"/>
      <c r="N18" s="70"/>
      <c r="O18" s="70"/>
      <c r="P18" s="70"/>
      <c r="Q18" s="70"/>
      <c r="R18" s="70"/>
      <c r="S18" s="70"/>
      <c r="T18" s="70"/>
      <c r="U18" s="70"/>
      <c r="V18" s="70" t="n">
        <v>185000</v>
      </c>
      <c r="W18" s="70"/>
      <c r="X18" s="70" t="n">
        <v>-131000</v>
      </c>
      <c r="Y18" s="70"/>
      <c r="Z18" s="136"/>
    </row>
    <row r="19" customFormat="false" ht="17.6" hidden="false" customHeight="false" outlineLevel="0" collapsed="false">
      <c r="B19" s="110"/>
      <c r="C19" s="28" t="s">
        <v>112</v>
      </c>
      <c r="D19" s="133" t="s">
        <v>416</v>
      </c>
      <c r="E19" s="137" t="s">
        <v>17</v>
      </c>
      <c r="F19" s="137" t="s">
        <v>21</v>
      </c>
      <c r="G19" s="75" t="n">
        <v>9920000190</v>
      </c>
      <c r="H19" s="76" t="s">
        <v>113</v>
      </c>
      <c r="I19" s="79" t="n">
        <f aca="false">SUM(J19:Z19)</f>
        <v>5000</v>
      </c>
      <c r="J19" s="79" t="n">
        <v>5000</v>
      </c>
      <c r="K19" s="79"/>
      <c r="L19" s="70"/>
      <c r="M19" s="70"/>
      <c r="N19" s="70"/>
      <c r="O19" s="70"/>
      <c r="P19" s="70"/>
      <c r="Q19" s="70"/>
      <c r="R19" s="70"/>
      <c r="S19" s="70"/>
      <c r="T19" s="70"/>
      <c r="U19" s="70"/>
      <c r="V19" s="70"/>
      <c r="W19" s="70"/>
      <c r="X19" s="70"/>
      <c r="Y19" s="70"/>
      <c r="Z19" s="136"/>
    </row>
    <row r="20" customFormat="false" ht="17.6" hidden="false" customHeight="false" outlineLevel="0" collapsed="false">
      <c r="B20" s="110"/>
      <c r="C20" s="28" t="s">
        <v>32</v>
      </c>
      <c r="D20" s="133" t="s">
        <v>416</v>
      </c>
      <c r="E20" s="137" t="s">
        <v>17</v>
      </c>
      <c r="F20" s="137" t="s">
        <v>33</v>
      </c>
      <c r="G20" s="75"/>
      <c r="H20" s="76"/>
      <c r="I20" s="79" t="n">
        <f aca="false">SUM(J20:Z20)</f>
        <v>1600000</v>
      </c>
      <c r="J20" s="79" t="n">
        <f aca="false">J21</f>
        <v>1400000</v>
      </c>
      <c r="K20" s="79" t="n">
        <f aca="false">K21</f>
        <v>0</v>
      </c>
      <c r="L20" s="70" t="n">
        <f aca="false">L21</f>
        <v>0</v>
      </c>
      <c r="M20" s="70" t="n">
        <f aca="false">M21</f>
        <v>0</v>
      </c>
      <c r="N20" s="70" t="n">
        <f aca="false">N21</f>
        <v>0</v>
      </c>
      <c r="O20" s="70" t="n">
        <f aca="false">O21</f>
        <v>0</v>
      </c>
      <c r="P20" s="70" t="n">
        <f aca="false">P21</f>
        <v>0</v>
      </c>
      <c r="Q20" s="70" t="n">
        <f aca="false">Q21</f>
        <v>0</v>
      </c>
      <c r="R20" s="70" t="n">
        <f aca="false">R21</f>
        <v>0</v>
      </c>
      <c r="S20" s="70" t="n">
        <f aca="false">S21</f>
        <v>0</v>
      </c>
      <c r="T20" s="70" t="n">
        <f aca="false">T21</f>
        <v>0</v>
      </c>
      <c r="U20" s="70" t="n">
        <f aca="false">U21</f>
        <v>200000</v>
      </c>
      <c r="V20" s="70" t="n">
        <f aca="false">V21</f>
        <v>0</v>
      </c>
      <c r="W20" s="70" t="n">
        <f aca="false">W21</f>
        <v>0</v>
      </c>
      <c r="X20" s="70" t="n">
        <f aca="false">X21</f>
        <v>0</v>
      </c>
      <c r="Y20" s="70" t="n">
        <f aca="false">Y21</f>
        <v>0</v>
      </c>
      <c r="Z20" s="136" t="n">
        <f aca="false">Z21</f>
        <v>0</v>
      </c>
    </row>
    <row r="21" customFormat="false" ht="33.6" hidden="false" customHeight="false" outlineLevel="0" collapsed="false">
      <c r="B21" s="110"/>
      <c r="C21" s="28" t="s">
        <v>103</v>
      </c>
      <c r="D21" s="133" t="s">
        <v>416</v>
      </c>
      <c r="E21" s="137" t="s">
        <v>17</v>
      </c>
      <c r="F21" s="137" t="s">
        <v>33</v>
      </c>
      <c r="G21" s="75" t="n">
        <v>500000000</v>
      </c>
      <c r="H21" s="76"/>
      <c r="I21" s="79" t="n">
        <f aca="false">SUM(J21:Z21)</f>
        <v>1600000</v>
      </c>
      <c r="J21" s="79" t="n">
        <f aca="false">J22</f>
        <v>1400000</v>
      </c>
      <c r="K21" s="79" t="n">
        <f aca="false">K22</f>
        <v>0</v>
      </c>
      <c r="L21" s="70" t="n">
        <f aca="false">L22</f>
        <v>0</v>
      </c>
      <c r="M21" s="70" t="n">
        <f aca="false">M22</f>
        <v>0</v>
      </c>
      <c r="N21" s="70" t="n">
        <f aca="false">N22</f>
        <v>0</v>
      </c>
      <c r="O21" s="70" t="n">
        <f aca="false">O22</f>
        <v>0</v>
      </c>
      <c r="P21" s="70" t="n">
        <f aca="false">P22</f>
        <v>0</v>
      </c>
      <c r="Q21" s="70" t="n">
        <f aca="false">Q22</f>
        <v>0</v>
      </c>
      <c r="R21" s="70" t="n">
        <f aca="false">R22</f>
        <v>0</v>
      </c>
      <c r="S21" s="70" t="n">
        <f aca="false">S22</f>
        <v>0</v>
      </c>
      <c r="T21" s="70" t="n">
        <f aca="false">T22</f>
        <v>0</v>
      </c>
      <c r="U21" s="70" t="n">
        <f aca="false">U22</f>
        <v>200000</v>
      </c>
      <c r="V21" s="70" t="n">
        <f aca="false">V22</f>
        <v>0</v>
      </c>
      <c r="W21" s="70" t="n">
        <f aca="false">W22</f>
        <v>0</v>
      </c>
      <c r="X21" s="70" t="n">
        <f aca="false">X22</f>
        <v>0</v>
      </c>
      <c r="Y21" s="70" t="n">
        <f aca="false">Y22</f>
        <v>0</v>
      </c>
      <c r="Z21" s="136" t="n">
        <f aca="false">Z22</f>
        <v>0</v>
      </c>
    </row>
    <row r="22" customFormat="false" ht="33.6" hidden="false" customHeight="false" outlineLevel="0" collapsed="false">
      <c r="B22" s="110"/>
      <c r="C22" s="28" t="s">
        <v>122</v>
      </c>
      <c r="D22" s="133" t="s">
        <v>416</v>
      </c>
      <c r="E22" s="137" t="s">
        <v>17</v>
      </c>
      <c r="F22" s="137" t="s">
        <v>33</v>
      </c>
      <c r="G22" s="75" t="n">
        <v>5030000000</v>
      </c>
      <c r="H22" s="76"/>
      <c r="I22" s="79" t="n">
        <f aca="false">SUM(J22:Z22)</f>
        <v>1600000</v>
      </c>
      <c r="J22" s="79" t="n">
        <f aca="false">J23</f>
        <v>1400000</v>
      </c>
      <c r="K22" s="79" t="n">
        <f aca="false">K23</f>
        <v>0</v>
      </c>
      <c r="L22" s="70" t="n">
        <f aca="false">L23</f>
        <v>0</v>
      </c>
      <c r="M22" s="70" t="n">
        <f aca="false">M23</f>
        <v>0</v>
      </c>
      <c r="N22" s="70" t="n">
        <f aca="false">N23</f>
        <v>0</v>
      </c>
      <c r="O22" s="70" t="n">
        <f aca="false">O23</f>
        <v>0</v>
      </c>
      <c r="P22" s="70" t="n">
        <f aca="false">P23</f>
        <v>0</v>
      </c>
      <c r="Q22" s="70" t="n">
        <f aca="false">Q23</f>
        <v>0</v>
      </c>
      <c r="R22" s="70" t="n">
        <f aca="false">R23</f>
        <v>0</v>
      </c>
      <c r="S22" s="70" t="n">
        <f aca="false">S23</f>
        <v>0</v>
      </c>
      <c r="T22" s="70" t="n">
        <f aca="false">T23</f>
        <v>0</v>
      </c>
      <c r="U22" s="70" t="n">
        <f aca="false">U23</f>
        <v>200000</v>
      </c>
      <c r="V22" s="70" t="n">
        <f aca="false">V23</f>
        <v>0</v>
      </c>
      <c r="W22" s="70" t="n">
        <f aca="false">W23</f>
        <v>0</v>
      </c>
      <c r="X22" s="70" t="n">
        <f aca="false">X23</f>
        <v>0</v>
      </c>
      <c r="Y22" s="70" t="n">
        <f aca="false">Y23</f>
        <v>0</v>
      </c>
      <c r="Z22" s="136" t="n">
        <f aca="false">Z23</f>
        <v>0</v>
      </c>
    </row>
    <row r="23" customFormat="false" ht="33.6" hidden="false" customHeight="false" outlineLevel="0" collapsed="false">
      <c r="B23" s="110"/>
      <c r="C23" s="28" t="s">
        <v>123</v>
      </c>
      <c r="D23" s="133" t="s">
        <v>416</v>
      </c>
      <c r="E23" s="137" t="s">
        <v>17</v>
      </c>
      <c r="F23" s="137" t="s">
        <v>33</v>
      </c>
      <c r="G23" s="75" t="n">
        <v>5030010030</v>
      </c>
      <c r="H23" s="76"/>
      <c r="I23" s="79" t="n">
        <f aca="false">SUM(J23:Z23)</f>
        <v>1600000</v>
      </c>
      <c r="J23" s="79" t="n">
        <f aca="false">J24</f>
        <v>1400000</v>
      </c>
      <c r="K23" s="79" t="n">
        <f aca="false">K24</f>
        <v>0</v>
      </c>
      <c r="L23" s="70" t="n">
        <f aca="false">L24</f>
        <v>0</v>
      </c>
      <c r="M23" s="70" t="n">
        <f aca="false">M24</f>
        <v>0</v>
      </c>
      <c r="N23" s="70" t="n">
        <f aca="false">N24</f>
        <v>0</v>
      </c>
      <c r="O23" s="70" t="n">
        <f aca="false">O24</f>
        <v>0</v>
      </c>
      <c r="P23" s="70" t="n">
        <f aca="false">P24</f>
        <v>0</v>
      </c>
      <c r="Q23" s="70" t="n">
        <f aca="false">Q24</f>
        <v>0</v>
      </c>
      <c r="R23" s="70" t="n">
        <f aca="false">R24</f>
        <v>0</v>
      </c>
      <c r="S23" s="70" t="n">
        <f aca="false">S24</f>
        <v>0</v>
      </c>
      <c r="T23" s="70" t="n">
        <f aca="false">T24</f>
        <v>0</v>
      </c>
      <c r="U23" s="70" t="n">
        <f aca="false">U24</f>
        <v>200000</v>
      </c>
      <c r="V23" s="70" t="n">
        <f aca="false">V24</f>
        <v>0</v>
      </c>
      <c r="W23" s="70" t="n">
        <f aca="false">W24</f>
        <v>0</v>
      </c>
      <c r="X23" s="70" t="n">
        <f aca="false">X24</f>
        <v>0</v>
      </c>
      <c r="Y23" s="70" t="n">
        <f aca="false">Y24</f>
        <v>0</v>
      </c>
      <c r="Z23" s="136" t="n">
        <f aca="false">Z24</f>
        <v>0</v>
      </c>
    </row>
    <row r="24" customFormat="false" ht="33.6" hidden="false" customHeight="false" outlineLevel="0" collapsed="false">
      <c r="B24" s="110"/>
      <c r="C24" s="28" t="s">
        <v>109</v>
      </c>
      <c r="D24" s="133" t="s">
        <v>416</v>
      </c>
      <c r="E24" s="137" t="s">
        <v>17</v>
      </c>
      <c r="F24" s="137" t="s">
        <v>33</v>
      </c>
      <c r="G24" s="75" t="n">
        <v>5030010030</v>
      </c>
      <c r="H24" s="76" t="s">
        <v>110</v>
      </c>
      <c r="I24" s="79" t="n">
        <f aca="false">SUM(J24:Z24)</f>
        <v>1600000</v>
      </c>
      <c r="J24" s="79" t="n">
        <v>1400000</v>
      </c>
      <c r="K24" s="79"/>
      <c r="L24" s="70"/>
      <c r="M24" s="70"/>
      <c r="N24" s="70"/>
      <c r="O24" s="70"/>
      <c r="P24" s="70"/>
      <c r="Q24" s="70"/>
      <c r="R24" s="70"/>
      <c r="S24" s="70"/>
      <c r="T24" s="70"/>
      <c r="U24" s="70" t="n">
        <v>200000</v>
      </c>
      <c r="V24" s="70"/>
      <c r="W24" s="70"/>
      <c r="X24" s="70"/>
      <c r="Y24" s="70"/>
      <c r="Z24" s="136"/>
    </row>
    <row r="25" s="109" customFormat="true" ht="33.6" hidden="false" customHeight="false" outlineLevel="0" collapsed="false">
      <c r="A25" s="106"/>
      <c r="B25" s="110" t="s">
        <v>35</v>
      </c>
      <c r="C25" s="19" t="s">
        <v>418</v>
      </c>
      <c r="D25" s="139" t="s">
        <v>419</v>
      </c>
      <c r="E25" s="140"/>
      <c r="F25" s="140"/>
      <c r="G25" s="82"/>
      <c r="H25" s="83"/>
      <c r="I25" s="130" t="n">
        <f aca="false">SUM(J25:Z25)</f>
        <v>1432786952.19</v>
      </c>
      <c r="J25" s="130" t="n">
        <f aca="false">J26+J102+J143+J182+J245+J304+J282+J328</f>
        <v>1062845000</v>
      </c>
      <c r="K25" s="130" t="n">
        <f aca="false">K26+K102+K143+K182+K245+K304+K282+K328</f>
        <v>34455300</v>
      </c>
      <c r="L25" s="68" t="n">
        <f aca="false">L26+L102+L143+L182+L245+L304+L282+L328</f>
        <v>147659176.19</v>
      </c>
      <c r="M25" s="68" t="n">
        <f aca="false">M26+M102+M143+M182+M245+M304+M282+M328</f>
        <v>25546400</v>
      </c>
      <c r="N25" s="68" t="n">
        <f aca="false">N26+N102+N143+N182+N245+N304+N282+N328</f>
        <v>100982040</v>
      </c>
      <c r="O25" s="68" t="n">
        <f aca="false">O26+O102+O143+O182+O245+O304+O282+O328+O337</f>
        <v>34184910</v>
      </c>
      <c r="P25" s="68" t="n">
        <f aca="false">P26+P102+P143+P182+P245+P304+P282+P328</f>
        <v>0</v>
      </c>
      <c r="Q25" s="68" t="n">
        <f aca="false">Q26+Q102+Q143+Q182+Q245+Q304+Q282+Q328</f>
        <v>26924975</v>
      </c>
      <c r="R25" s="68" t="n">
        <f aca="false">R26+R102+R143+R182+R245+R304+R282+R328</f>
        <v>3645700</v>
      </c>
      <c r="S25" s="68" t="n">
        <f aca="false">S26+S102+S143+S182+S245+S304+S282+S328</f>
        <v>44924880</v>
      </c>
      <c r="T25" s="68" t="n">
        <f aca="false">T26+T102+T143+T182+T245+T304+T282+T328</f>
        <v>13523000</v>
      </c>
      <c r="U25" s="68" t="n">
        <f aca="false">U26+U102+U143+U182+U245+U304+U282+U328</f>
        <v>-8568500</v>
      </c>
      <c r="V25" s="68" t="n">
        <f aca="false">V26+V102+V143+V182+V245+V304+V282+V328</f>
        <v>-40382500</v>
      </c>
      <c r="W25" s="68" t="n">
        <f aca="false">W26+W102+W143+W182+W245+W304+W282+W328</f>
        <v>-13075100</v>
      </c>
      <c r="X25" s="68" t="n">
        <f aca="false">X26+X102+X143+X182+X245+X304+X282+X328</f>
        <v>2343871</v>
      </c>
      <c r="Y25" s="68" t="n">
        <f aca="false">Y26+Y102+Y143+Y182+Y245+Y304+Y282+Y328</f>
        <v>-2222200</v>
      </c>
      <c r="Z25" s="132" t="n">
        <f aca="false">Z26+Z102+Z143+Z182+Z245+Z304+Z282+Z328</f>
        <v>0</v>
      </c>
      <c r="AKU25" s="31"/>
    </row>
    <row r="26" customFormat="false" ht="17.6" hidden="false" customHeight="false" outlineLevel="0" collapsed="false">
      <c r="B26" s="110"/>
      <c r="C26" s="28" t="s">
        <v>16</v>
      </c>
      <c r="D26" s="133" t="s">
        <v>419</v>
      </c>
      <c r="E26" s="137" t="s">
        <v>17</v>
      </c>
      <c r="F26" s="137" t="s">
        <v>88</v>
      </c>
      <c r="G26" s="75"/>
      <c r="H26" s="76"/>
      <c r="I26" s="79" t="n">
        <f aca="false">SUM(J26:Z26)</f>
        <v>353917094.42</v>
      </c>
      <c r="J26" s="79" t="n">
        <f aca="false">J27+J32+J50+J55+J46</f>
        <v>307406100</v>
      </c>
      <c r="K26" s="79" t="n">
        <f aca="false">K27+K32+K50+K55+K46</f>
        <v>-1018100</v>
      </c>
      <c r="L26" s="70" t="n">
        <f aca="false">L27+L32+L50+L55+L46</f>
        <v>-3119400</v>
      </c>
      <c r="M26" s="70" t="n">
        <f aca="false">M27+M32+M50+M55+M46</f>
        <v>12197300</v>
      </c>
      <c r="N26" s="70" t="n">
        <f aca="false">N27+N32+N50+N55+N46</f>
        <v>592240</v>
      </c>
      <c r="O26" s="70" t="n">
        <f aca="false">O27+O32+O50+O55+O46</f>
        <v>5968110</v>
      </c>
      <c r="P26" s="70" t="n">
        <f aca="false">P27+P32+P50+P55+P46</f>
        <v>0</v>
      </c>
      <c r="Q26" s="70" t="n">
        <f aca="false">Q27+Q32+Q50+Q55+Q46</f>
        <v>3614475</v>
      </c>
      <c r="R26" s="70" t="n">
        <f aca="false">R27+R32+R50+R55+R46</f>
        <v>1123800</v>
      </c>
      <c r="S26" s="70" t="n">
        <f aca="false">S27+S32+S50+S55+S46</f>
        <v>-2272620</v>
      </c>
      <c r="T26" s="70" t="n">
        <f aca="false">T27+T32+T50+T55+T46</f>
        <v>2331600</v>
      </c>
      <c r="U26" s="70" t="n">
        <f aca="false">U27+U32+U50+U55+U46</f>
        <v>1175800</v>
      </c>
      <c r="V26" s="70" t="n">
        <f aca="false">V27+V32+V50+V55+V46</f>
        <v>23438600</v>
      </c>
      <c r="W26" s="70" t="n">
        <f aca="false">W27+W32+W50+W55+W46</f>
        <v>691600</v>
      </c>
      <c r="X26" s="70" t="n">
        <f aca="false">X27+X32+X50+X55+X46</f>
        <v>1782771</v>
      </c>
      <c r="Y26" s="70" t="n">
        <f aca="false">Y27+Y32+Y50+Y55+Y46</f>
        <v>4818.41999999993</v>
      </c>
      <c r="Z26" s="136" t="n">
        <f aca="false">Z27+Z32+Z50+Z55+Z46</f>
        <v>0</v>
      </c>
    </row>
    <row r="27" customFormat="false" ht="33.6" hidden="false" customHeight="false" outlineLevel="0" collapsed="false">
      <c r="B27" s="110"/>
      <c r="C27" s="28" t="s">
        <v>18</v>
      </c>
      <c r="D27" s="133" t="s">
        <v>419</v>
      </c>
      <c r="E27" s="137" t="s">
        <v>17</v>
      </c>
      <c r="F27" s="137" t="s">
        <v>19</v>
      </c>
      <c r="G27" s="75"/>
      <c r="H27" s="76"/>
      <c r="I27" s="79" t="n">
        <f aca="false">SUM(J27:Z27)</f>
        <v>3110843</v>
      </c>
      <c r="J27" s="79" t="n">
        <f aca="false">J28</f>
        <v>2837300</v>
      </c>
      <c r="K27" s="79" t="n">
        <f aca="false">K28</f>
        <v>0</v>
      </c>
      <c r="L27" s="70" t="n">
        <f aca="false">L28</f>
        <v>0</v>
      </c>
      <c r="M27" s="70" t="n">
        <f aca="false">M28</f>
        <v>22700</v>
      </c>
      <c r="N27" s="70" t="n">
        <f aca="false">N28</f>
        <v>0</v>
      </c>
      <c r="O27" s="70" t="n">
        <f aca="false">O28</f>
        <v>0</v>
      </c>
      <c r="P27" s="70" t="n">
        <f aca="false">P28</f>
        <v>0</v>
      </c>
      <c r="Q27" s="70" t="n">
        <f aca="false">Q28</f>
        <v>0</v>
      </c>
      <c r="R27" s="70" t="n">
        <f aca="false">R28</f>
        <v>0</v>
      </c>
      <c r="S27" s="70" t="n">
        <f aca="false">S28</f>
        <v>0</v>
      </c>
      <c r="T27" s="70" t="n">
        <f aca="false">T28</f>
        <v>0</v>
      </c>
      <c r="U27" s="70" t="n">
        <f aca="false">U28</f>
        <v>0</v>
      </c>
      <c r="V27" s="70" t="n">
        <f aca="false">V28</f>
        <v>231000</v>
      </c>
      <c r="W27" s="70" t="n">
        <f aca="false">W28</f>
        <v>0</v>
      </c>
      <c r="X27" s="70" t="n">
        <f aca="false">X28</f>
        <v>19843</v>
      </c>
      <c r="Y27" s="70" t="n">
        <f aca="false">Y28</f>
        <v>0</v>
      </c>
      <c r="Z27" s="136" t="n">
        <f aca="false">Z28</f>
        <v>0</v>
      </c>
    </row>
    <row r="28" customFormat="false" ht="33.6" hidden="false" customHeight="false" outlineLevel="0" collapsed="false">
      <c r="B28" s="110"/>
      <c r="C28" s="28" t="s">
        <v>103</v>
      </c>
      <c r="D28" s="133" t="s">
        <v>419</v>
      </c>
      <c r="E28" s="137" t="s">
        <v>17</v>
      </c>
      <c r="F28" s="137" t="s">
        <v>19</v>
      </c>
      <c r="G28" s="75" t="n">
        <v>5000000000</v>
      </c>
      <c r="H28" s="76"/>
      <c r="I28" s="79" t="n">
        <f aca="false">SUM(J28:Z28)</f>
        <v>3110843</v>
      </c>
      <c r="J28" s="79" t="n">
        <f aca="false">J29</f>
        <v>2837300</v>
      </c>
      <c r="K28" s="79" t="n">
        <f aca="false">K29</f>
        <v>0</v>
      </c>
      <c r="L28" s="70" t="n">
        <f aca="false">L29</f>
        <v>0</v>
      </c>
      <c r="M28" s="70" t="n">
        <f aca="false">M29</f>
        <v>22700</v>
      </c>
      <c r="N28" s="70" t="n">
        <f aca="false">N29</f>
        <v>0</v>
      </c>
      <c r="O28" s="70" t="n">
        <f aca="false">O29</f>
        <v>0</v>
      </c>
      <c r="P28" s="70" t="n">
        <f aca="false">P29</f>
        <v>0</v>
      </c>
      <c r="Q28" s="70" t="n">
        <f aca="false">Q29</f>
        <v>0</v>
      </c>
      <c r="R28" s="70" t="n">
        <f aca="false">R29</f>
        <v>0</v>
      </c>
      <c r="S28" s="70" t="n">
        <f aca="false">S29</f>
        <v>0</v>
      </c>
      <c r="T28" s="70" t="n">
        <f aca="false">T29</f>
        <v>0</v>
      </c>
      <c r="U28" s="70" t="n">
        <f aca="false">U29</f>
        <v>0</v>
      </c>
      <c r="V28" s="70" t="n">
        <f aca="false">V29</f>
        <v>231000</v>
      </c>
      <c r="W28" s="70" t="n">
        <f aca="false">W29</f>
        <v>0</v>
      </c>
      <c r="X28" s="70" t="n">
        <f aca="false">X29</f>
        <v>19843</v>
      </c>
      <c r="Y28" s="70" t="n">
        <f aca="false">Y29</f>
        <v>0</v>
      </c>
      <c r="Z28" s="136" t="n">
        <f aca="false">Z29</f>
        <v>0</v>
      </c>
    </row>
    <row r="29" customFormat="false" ht="33.6" hidden="false" customHeight="false" outlineLevel="0" collapsed="false">
      <c r="B29" s="110"/>
      <c r="C29" s="28" t="s">
        <v>104</v>
      </c>
      <c r="D29" s="133" t="s">
        <v>419</v>
      </c>
      <c r="E29" s="137" t="s">
        <v>17</v>
      </c>
      <c r="F29" s="137" t="s">
        <v>19</v>
      </c>
      <c r="G29" s="75" t="n">
        <v>5010000000</v>
      </c>
      <c r="H29" s="76"/>
      <c r="I29" s="79" t="n">
        <f aca="false">SUM(J29:Z29)</f>
        <v>3110843</v>
      </c>
      <c r="J29" s="79" t="n">
        <f aca="false">J30</f>
        <v>2837300</v>
      </c>
      <c r="K29" s="79" t="n">
        <f aca="false">K30</f>
        <v>0</v>
      </c>
      <c r="L29" s="70" t="n">
        <f aca="false">L30</f>
        <v>0</v>
      </c>
      <c r="M29" s="70" t="n">
        <f aca="false">M30</f>
        <v>22700</v>
      </c>
      <c r="N29" s="70" t="n">
        <f aca="false">N30</f>
        <v>0</v>
      </c>
      <c r="O29" s="70" t="n">
        <f aca="false">O30</f>
        <v>0</v>
      </c>
      <c r="P29" s="70" t="n">
        <f aca="false">P30</f>
        <v>0</v>
      </c>
      <c r="Q29" s="70" t="n">
        <f aca="false">Q30</f>
        <v>0</v>
      </c>
      <c r="R29" s="70" t="n">
        <f aca="false">R30</f>
        <v>0</v>
      </c>
      <c r="S29" s="70" t="n">
        <f aca="false">S30</f>
        <v>0</v>
      </c>
      <c r="T29" s="70" t="n">
        <f aca="false">T30</f>
        <v>0</v>
      </c>
      <c r="U29" s="70" t="n">
        <f aca="false">U30</f>
        <v>0</v>
      </c>
      <c r="V29" s="70" t="n">
        <f aca="false">V30</f>
        <v>231000</v>
      </c>
      <c r="W29" s="70" t="n">
        <f aca="false">W30</f>
        <v>0</v>
      </c>
      <c r="X29" s="70" t="n">
        <f aca="false">X30</f>
        <v>19843</v>
      </c>
      <c r="Y29" s="70" t="n">
        <f aca="false">Y30</f>
        <v>0</v>
      </c>
      <c r="Z29" s="136" t="n">
        <f aca="false">Z30</f>
        <v>0</v>
      </c>
    </row>
    <row r="30" customFormat="false" ht="33.6" hidden="false" customHeight="false" outlineLevel="0" collapsed="false">
      <c r="B30" s="110"/>
      <c r="C30" s="85" t="s">
        <v>105</v>
      </c>
      <c r="D30" s="133" t="s">
        <v>419</v>
      </c>
      <c r="E30" s="137" t="s">
        <v>17</v>
      </c>
      <c r="F30" s="137" t="s">
        <v>19</v>
      </c>
      <c r="G30" s="75" t="n">
        <v>5010000190</v>
      </c>
      <c r="H30" s="76"/>
      <c r="I30" s="79" t="n">
        <f aca="false">SUM(J30:Z30)</f>
        <v>3110843</v>
      </c>
      <c r="J30" s="79" t="n">
        <f aca="false">J31</f>
        <v>2837300</v>
      </c>
      <c r="K30" s="79" t="n">
        <f aca="false">K31</f>
        <v>0</v>
      </c>
      <c r="L30" s="70" t="n">
        <f aca="false">L31</f>
        <v>0</v>
      </c>
      <c r="M30" s="70" t="n">
        <f aca="false">M31</f>
        <v>22700</v>
      </c>
      <c r="N30" s="70" t="n">
        <f aca="false">N31</f>
        <v>0</v>
      </c>
      <c r="O30" s="70" t="n">
        <f aca="false">O31</f>
        <v>0</v>
      </c>
      <c r="P30" s="70" t="n">
        <f aca="false">P31</f>
        <v>0</v>
      </c>
      <c r="Q30" s="70" t="n">
        <f aca="false">Q31</f>
        <v>0</v>
      </c>
      <c r="R30" s="70" t="n">
        <f aca="false">R31</f>
        <v>0</v>
      </c>
      <c r="S30" s="70" t="n">
        <f aca="false">S31</f>
        <v>0</v>
      </c>
      <c r="T30" s="70" t="n">
        <f aca="false">T31</f>
        <v>0</v>
      </c>
      <c r="U30" s="70" t="n">
        <f aca="false">U31</f>
        <v>0</v>
      </c>
      <c r="V30" s="70" t="n">
        <f aca="false">V31</f>
        <v>231000</v>
      </c>
      <c r="W30" s="70" t="n">
        <f aca="false">W31</f>
        <v>0</v>
      </c>
      <c r="X30" s="70" t="n">
        <f aca="false">X31</f>
        <v>19843</v>
      </c>
      <c r="Y30" s="70" t="n">
        <f aca="false">Y31</f>
        <v>0</v>
      </c>
      <c r="Z30" s="136" t="n">
        <f aca="false">Z31</f>
        <v>0</v>
      </c>
    </row>
    <row r="31" customFormat="false" ht="65.6" hidden="false" customHeight="false" outlineLevel="0" collapsed="false">
      <c r="B31" s="110"/>
      <c r="C31" s="28" t="s">
        <v>106</v>
      </c>
      <c r="D31" s="133" t="s">
        <v>419</v>
      </c>
      <c r="E31" s="137" t="s">
        <v>17</v>
      </c>
      <c r="F31" s="137" t="s">
        <v>19</v>
      </c>
      <c r="G31" s="75" t="n">
        <v>5010000190</v>
      </c>
      <c r="H31" s="76" t="s">
        <v>107</v>
      </c>
      <c r="I31" s="79" t="n">
        <f aca="false">SUM(J31:Z31)</f>
        <v>3110843</v>
      </c>
      <c r="J31" s="79" t="n">
        <v>2837300</v>
      </c>
      <c r="K31" s="79"/>
      <c r="L31" s="70"/>
      <c r="M31" s="70" t="n">
        <v>22700</v>
      </c>
      <c r="N31" s="70"/>
      <c r="O31" s="70"/>
      <c r="P31" s="70"/>
      <c r="Q31" s="70"/>
      <c r="R31" s="70"/>
      <c r="S31" s="70"/>
      <c r="T31" s="70"/>
      <c r="U31" s="70"/>
      <c r="V31" s="70" t="n">
        <v>231000</v>
      </c>
      <c r="W31" s="70"/>
      <c r="X31" s="70" t="n">
        <v>19843</v>
      </c>
      <c r="Y31" s="70"/>
      <c r="Z31" s="136"/>
    </row>
    <row r="32" customFormat="false" ht="49.6" hidden="false" customHeight="false" outlineLevel="0" collapsed="false">
      <c r="B32" s="110"/>
      <c r="C32" s="28" t="s">
        <v>420</v>
      </c>
      <c r="D32" s="133" t="s">
        <v>419</v>
      </c>
      <c r="E32" s="137" t="s">
        <v>17</v>
      </c>
      <c r="F32" s="137" t="s">
        <v>24</v>
      </c>
      <c r="G32" s="75"/>
      <c r="H32" s="76"/>
      <c r="I32" s="79" t="n">
        <f aca="false">SUM(J32:Z32)</f>
        <v>106890528</v>
      </c>
      <c r="J32" s="79" t="n">
        <f aca="false">J33</f>
        <v>106162200</v>
      </c>
      <c r="K32" s="79" t="n">
        <f aca="false">K33</f>
        <v>-1018800</v>
      </c>
      <c r="L32" s="70" t="n">
        <f aca="false">L33</f>
        <v>0</v>
      </c>
      <c r="M32" s="70" t="n">
        <f aca="false">M33</f>
        <v>2903500</v>
      </c>
      <c r="N32" s="70" t="n">
        <f aca="false">N33</f>
        <v>0</v>
      </c>
      <c r="O32" s="70" t="n">
        <f aca="false">O33</f>
        <v>0</v>
      </c>
      <c r="P32" s="70" t="n">
        <f aca="false">P33</f>
        <v>0</v>
      </c>
      <c r="Q32" s="70" t="n">
        <f aca="false">Q33</f>
        <v>0</v>
      </c>
      <c r="R32" s="70" t="n">
        <f aca="false">R33</f>
        <v>0</v>
      </c>
      <c r="S32" s="70" t="n">
        <f aca="false">S33</f>
        <v>-78200</v>
      </c>
      <c r="T32" s="70" t="n">
        <f aca="false">T33</f>
        <v>0</v>
      </c>
      <c r="U32" s="70" t="n">
        <f aca="false">U33</f>
        <v>0</v>
      </c>
      <c r="V32" s="70" t="n">
        <f aca="false">V33</f>
        <v>-1661300</v>
      </c>
      <c r="W32" s="70" t="n">
        <f aca="false">W33</f>
        <v>0</v>
      </c>
      <c r="X32" s="70" t="n">
        <f aca="false">X33</f>
        <v>713128</v>
      </c>
      <c r="Y32" s="70" t="n">
        <f aca="false">Y33</f>
        <v>-130000</v>
      </c>
      <c r="Z32" s="136" t="n">
        <f aca="false">Z33</f>
        <v>0</v>
      </c>
    </row>
    <row r="33" customFormat="false" ht="33.6" hidden="false" customHeight="false" outlineLevel="0" collapsed="false">
      <c r="B33" s="110"/>
      <c r="C33" s="28" t="s">
        <v>103</v>
      </c>
      <c r="D33" s="133" t="s">
        <v>419</v>
      </c>
      <c r="E33" s="137" t="s">
        <v>17</v>
      </c>
      <c r="F33" s="137" t="s">
        <v>24</v>
      </c>
      <c r="G33" s="75" t="n">
        <v>5000000000</v>
      </c>
      <c r="H33" s="76"/>
      <c r="I33" s="79" t="n">
        <f aca="false">SUM(J33:Z33)</f>
        <v>106890528</v>
      </c>
      <c r="J33" s="79" t="n">
        <f aca="false">J34</f>
        <v>106162200</v>
      </c>
      <c r="K33" s="79" t="n">
        <f aca="false">K34</f>
        <v>-1018800</v>
      </c>
      <c r="L33" s="70" t="n">
        <f aca="false">L34</f>
        <v>0</v>
      </c>
      <c r="M33" s="70" t="n">
        <f aca="false">M34</f>
        <v>2903500</v>
      </c>
      <c r="N33" s="70" t="n">
        <f aca="false">N34</f>
        <v>0</v>
      </c>
      <c r="O33" s="70" t="n">
        <f aca="false">O34</f>
        <v>0</v>
      </c>
      <c r="P33" s="70" t="n">
        <f aca="false">P34</f>
        <v>0</v>
      </c>
      <c r="Q33" s="70" t="n">
        <f aca="false">Q34</f>
        <v>0</v>
      </c>
      <c r="R33" s="70" t="n">
        <f aca="false">R34</f>
        <v>0</v>
      </c>
      <c r="S33" s="70" t="n">
        <f aca="false">S34</f>
        <v>-78200</v>
      </c>
      <c r="T33" s="70" t="n">
        <f aca="false">T34</f>
        <v>0</v>
      </c>
      <c r="U33" s="70" t="n">
        <f aca="false">U34</f>
        <v>0</v>
      </c>
      <c r="V33" s="70" t="n">
        <f aca="false">V34</f>
        <v>-1661300</v>
      </c>
      <c r="W33" s="70" t="n">
        <f aca="false">W34</f>
        <v>0</v>
      </c>
      <c r="X33" s="70" t="n">
        <f aca="false">X34</f>
        <v>713128</v>
      </c>
      <c r="Y33" s="70" t="n">
        <f aca="false">Y34</f>
        <v>-130000</v>
      </c>
      <c r="Z33" s="136" t="n">
        <f aca="false">Z34</f>
        <v>0</v>
      </c>
    </row>
    <row r="34" customFormat="false" ht="33.6" hidden="false" customHeight="false" outlineLevel="0" collapsed="false">
      <c r="B34" s="110"/>
      <c r="C34" s="28" t="s">
        <v>111</v>
      </c>
      <c r="D34" s="133" t="s">
        <v>419</v>
      </c>
      <c r="E34" s="137" t="s">
        <v>17</v>
      </c>
      <c r="F34" s="137" t="s">
        <v>24</v>
      </c>
      <c r="G34" s="75" t="n">
        <v>5020000000</v>
      </c>
      <c r="H34" s="76"/>
      <c r="I34" s="79" t="n">
        <f aca="false">SUM(J34:Z34)</f>
        <v>106890528</v>
      </c>
      <c r="J34" s="79" t="n">
        <f aca="false">J35+J38+J41+J44</f>
        <v>106162200</v>
      </c>
      <c r="K34" s="79" t="n">
        <f aca="false">K35+K38+K41+K44</f>
        <v>-1018800</v>
      </c>
      <c r="L34" s="70" t="n">
        <f aca="false">L35+L38+L41+L44</f>
        <v>0</v>
      </c>
      <c r="M34" s="70" t="n">
        <f aca="false">M35+M38+M41+M44</f>
        <v>2903500</v>
      </c>
      <c r="N34" s="70" t="n">
        <f aca="false">N35+N38+N41+N44</f>
        <v>0</v>
      </c>
      <c r="O34" s="70" t="n">
        <f aca="false">O35+O38+O41+O44</f>
        <v>0</v>
      </c>
      <c r="P34" s="70" t="n">
        <f aca="false">P35+P38+P41+P44</f>
        <v>0</v>
      </c>
      <c r="Q34" s="70" t="n">
        <f aca="false">Q35+Q38+Q41+Q44</f>
        <v>0</v>
      </c>
      <c r="R34" s="70" t="n">
        <f aca="false">R35+R38+R41+R44</f>
        <v>0</v>
      </c>
      <c r="S34" s="70" t="n">
        <f aca="false">S35+S38+S41+S44</f>
        <v>-78200</v>
      </c>
      <c r="T34" s="70" t="n">
        <f aca="false">T35+T38+T41+T44</f>
        <v>0</v>
      </c>
      <c r="U34" s="70" t="n">
        <f aca="false">U35+U38+U41+U44</f>
        <v>0</v>
      </c>
      <c r="V34" s="70" t="n">
        <f aca="false">V35+V38+V41+V44</f>
        <v>-1661300</v>
      </c>
      <c r="W34" s="70" t="n">
        <f aca="false">W35+W38+W41+W44</f>
        <v>0</v>
      </c>
      <c r="X34" s="70" t="n">
        <f aca="false">X35+X38+X41+X44</f>
        <v>713128</v>
      </c>
      <c r="Y34" s="70" t="n">
        <f aca="false">Y35+Y38+Y41+Y44</f>
        <v>-130000</v>
      </c>
      <c r="Z34" s="136" t="n">
        <f aca="false">Z35+Z38+Z41+Z44</f>
        <v>0</v>
      </c>
    </row>
    <row r="35" customFormat="false" ht="33.6" hidden="false" customHeight="false" outlineLevel="0" collapsed="false">
      <c r="B35" s="110"/>
      <c r="C35" s="85" t="s">
        <v>105</v>
      </c>
      <c r="D35" s="133" t="s">
        <v>419</v>
      </c>
      <c r="E35" s="137" t="s">
        <v>17</v>
      </c>
      <c r="F35" s="137" t="s">
        <v>24</v>
      </c>
      <c r="G35" s="75" t="n">
        <v>5020000190</v>
      </c>
      <c r="H35" s="76"/>
      <c r="I35" s="79" t="n">
        <f aca="false">SUM(J35:Z35)</f>
        <v>99937841</v>
      </c>
      <c r="J35" s="79" t="n">
        <f aca="false">J36+J37</f>
        <v>99200200</v>
      </c>
      <c r="K35" s="79" t="n">
        <f aca="false">K36+K37</f>
        <v>-1018800</v>
      </c>
      <c r="L35" s="70" t="n">
        <f aca="false">L36+L37</f>
        <v>0</v>
      </c>
      <c r="M35" s="70" t="n">
        <f aca="false">M36+M37</f>
        <v>2903500</v>
      </c>
      <c r="N35" s="70" t="n">
        <f aca="false">N36+N37</f>
        <v>0</v>
      </c>
      <c r="O35" s="70" t="n">
        <f aca="false">O36+O37</f>
        <v>0</v>
      </c>
      <c r="P35" s="70" t="n">
        <f aca="false">P36+P37</f>
        <v>0</v>
      </c>
      <c r="Q35" s="70" t="n">
        <f aca="false">Q36+Q37</f>
        <v>0</v>
      </c>
      <c r="R35" s="70" t="n">
        <f aca="false">R36+R37</f>
        <v>0</v>
      </c>
      <c r="S35" s="70" t="n">
        <f aca="false">S36+S37</f>
        <v>0</v>
      </c>
      <c r="T35" s="70" t="n">
        <f aca="false">T36+T37</f>
        <v>0</v>
      </c>
      <c r="U35" s="70" t="n">
        <f aca="false">U36+U37</f>
        <v>0</v>
      </c>
      <c r="V35" s="70" t="n">
        <f aca="false">V36+V37</f>
        <v>-1661300</v>
      </c>
      <c r="W35" s="70" t="n">
        <f aca="false">W36+W37</f>
        <v>0</v>
      </c>
      <c r="X35" s="70" t="n">
        <f aca="false">X36+X37</f>
        <v>644241</v>
      </c>
      <c r="Y35" s="70" t="n">
        <f aca="false">Y36+Y37</f>
        <v>-130000</v>
      </c>
      <c r="Z35" s="136" t="n">
        <f aca="false">Z36+Z37</f>
        <v>0</v>
      </c>
    </row>
    <row r="36" customFormat="false" ht="65.6" hidden="false" customHeight="false" outlineLevel="0" collapsed="false">
      <c r="B36" s="110"/>
      <c r="C36" s="28" t="s">
        <v>106</v>
      </c>
      <c r="D36" s="133" t="s">
        <v>419</v>
      </c>
      <c r="E36" s="137" t="s">
        <v>17</v>
      </c>
      <c r="F36" s="137" t="s">
        <v>24</v>
      </c>
      <c r="G36" s="75" t="n">
        <v>5020000190</v>
      </c>
      <c r="H36" s="76" t="s">
        <v>107</v>
      </c>
      <c r="I36" s="79" t="n">
        <f aca="false">SUM(J36:Z36)</f>
        <v>99937841</v>
      </c>
      <c r="J36" s="79" t="n">
        <v>99200200</v>
      </c>
      <c r="K36" s="79" t="n">
        <v>-1018800</v>
      </c>
      <c r="L36" s="70"/>
      <c r="M36" s="70" t="n">
        <v>2903500</v>
      </c>
      <c r="N36" s="70"/>
      <c r="O36" s="70"/>
      <c r="P36" s="70"/>
      <c r="Q36" s="70"/>
      <c r="R36" s="70"/>
      <c r="S36" s="70"/>
      <c r="T36" s="70"/>
      <c r="U36" s="70"/>
      <c r="V36" s="70" t="n">
        <v>-1661300</v>
      </c>
      <c r="W36" s="70"/>
      <c r="X36" s="70" t="n">
        <v>644241</v>
      </c>
      <c r="Y36" s="70" t="n">
        <v>-130000</v>
      </c>
      <c r="Z36" s="136"/>
    </row>
    <row r="37" customFormat="false" ht="17.6" hidden="true" customHeight="false" outlineLevel="0" collapsed="false">
      <c r="B37" s="110"/>
      <c r="C37" s="28" t="s">
        <v>112</v>
      </c>
      <c r="D37" s="133" t="s">
        <v>419</v>
      </c>
      <c r="E37" s="137" t="s">
        <v>17</v>
      </c>
      <c r="F37" s="137" t="s">
        <v>24</v>
      </c>
      <c r="G37" s="75" t="n">
        <v>5020000190</v>
      </c>
      <c r="H37" s="76" t="s">
        <v>113</v>
      </c>
      <c r="I37" s="79" t="n">
        <f aca="false">SUM(J37:Z37)</f>
        <v>0</v>
      </c>
      <c r="J37" s="79"/>
      <c r="K37" s="79"/>
      <c r="L37" s="70"/>
      <c r="M37" s="70"/>
      <c r="N37" s="70"/>
      <c r="O37" s="70"/>
      <c r="P37" s="70"/>
      <c r="Q37" s="70"/>
      <c r="R37" s="70"/>
      <c r="S37" s="70"/>
      <c r="T37" s="70"/>
      <c r="U37" s="70"/>
      <c r="V37" s="70"/>
      <c r="W37" s="70"/>
      <c r="X37" s="70"/>
      <c r="Y37" s="70"/>
      <c r="Z37" s="136"/>
    </row>
    <row r="38" customFormat="false" ht="129.6" hidden="false" customHeight="false" outlineLevel="0" collapsed="false">
      <c r="B38" s="110"/>
      <c r="C38" s="28" t="s">
        <v>114</v>
      </c>
      <c r="D38" s="133" t="s">
        <v>419</v>
      </c>
      <c r="E38" s="137" t="s">
        <v>17</v>
      </c>
      <c r="F38" s="137" t="s">
        <v>24</v>
      </c>
      <c r="G38" s="75" t="n">
        <v>5020060870</v>
      </c>
      <c r="H38" s="76"/>
      <c r="I38" s="79" t="n">
        <f aca="false">SUM(J38:Z38)</f>
        <v>933215</v>
      </c>
      <c r="J38" s="79" t="n">
        <f aca="false">J39+J40</f>
        <v>933400</v>
      </c>
      <c r="K38" s="79" t="n">
        <f aca="false">K39+K40</f>
        <v>0</v>
      </c>
      <c r="L38" s="70" t="n">
        <f aca="false">L39+L40</f>
        <v>0</v>
      </c>
      <c r="M38" s="70" t="n">
        <f aca="false">M39+M40</f>
        <v>0</v>
      </c>
      <c r="N38" s="70" t="n">
        <f aca="false">N39+N40</f>
        <v>0</v>
      </c>
      <c r="O38" s="70" t="n">
        <f aca="false">O39+O40</f>
        <v>0</v>
      </c>
      <c r="P38" s="70" t="n">
        <f aca="false">P39+P40</f>
        <v>0</v>
      </c>
      <c r="Q38" s="70" t="n">
        <f aca="false">Q39+Q40</f>
        <v>0</v>
      </c>
      <c r="R38" s="70" t="n">
        <f aca="false">R39+R40</f>
        <v>0</v>
      </c>
      <c r="S38" s="70" t="n">
        <f aca="false">S39+S40</f>
        <v>-10300</v>
      </c>
      <c r="T38" s="70" t="n">
        <f aca="false">T39+T40</f>
        <v>0</v>
      </c>
      <c r="U38" s="70" t="n">
        <f aca="false">U39+U40</f>
        <v>0</v>
      </c>
      <c r="V38" s="70" t="n">
        <f aca="false">V39+V40</f>
        <v>0</v>
      </c>
      <c r="W38" s="70" t="n">
        <f aca="false">W39+W40</f>
        <v>0</v>
      </c>
      <c r="X38" s="70" t="n">
        <f aca="false">X39+X40</f>
        <v>10115</v>
      </c>
      <c r="Y38" s="70" t="n">
        <f aca="false">Y39+Y40</f>
        <v>0</v>
      </c>
      <c r="Z38" s="136" t="n">
        <f aca="false">Z39+Z40</f>
        <v>0</v>
      </c>
    </row>
    <row r="39" customFormat="false" ht="65.6" hidden="false" customHeight="false" outlineLevel="0" collapsed="false">
      <c r="B39" s="110"/>
      <c r="C39" s="28" t="s">
        <v>106</v>
      </c>
      <c r="D39" s="133" t="s">
        <v>419</v>
      </c>
      <c r="E39" s="137" t="s">
        <v>17</v>
      </c>
      <c r="F39" s="137" t="s">
        <v>24</v>
      </c>
      <c r="G39" s="75" t="n">
        <v>5020060870</v>
      </c>
      <c r="H39" s="76" t="s">
        <v>107</v>
      </c>
      <c r="I39" s="79" t="n">
        <f aca="false">SUM(J39:Z39)</f>
        <v>933215</v>
      </c>
      <c r="J39" s="79" t="n">
        <v>933400</v>
      </c>
      <c r="K39" s="79"/>
      <c r="L39" s="70"/>
      <c r="M39" s="70"/>
      <c r="N39" s="70"/>
      <c r="O39" s="70"/>
      <c r="P39" s="70"/>
      <c r="Q39" s="70"/>
      <c r="R39" s="70"/>
      <c r="S39" s="70" t="n">
        <v>-10300</v>
      </c>
      <c r="T39" s="70"/>
      <c r="U39" s="70"/>
      <c r="V39" s="70"/>
      <c r="W39" s="70"/>
      <c r="X39" s="70" t="n">
        <v>10115</v>
      </c>
      <c r="Y39" s="70"/>
      <c r="Z39" s="136"/>
    </row>
    <row r="40" customFormat="false" ht="33.6" hidden="true" customHeight="false" outlineLevel="0" collapsed="false">
      <c r="B40" s="110"/>
      <c r="C40" s="28" t="s">
        <v>109</v>
      </c>
      <c r="D40" s="133" t="s">
        <v>419</v>
      </c>
      <c r="E40" s="137" t="s">
        <v>17</v>
      </c>
      <c r="F40" s="137" t="s">
        <v>24</v>
      </c>
      <c r="G40" s="75" t="n">
        <v>5020060870</v>
      </c>
      <c r="H40" s="76" t="s">
        <v>110</v>
      </c>
      <c r="I40" s="79" t="n">
        <f aca="false">SUM(J40:Z40)</f>
        <v>0</v>
      </c>
      <c r="J40" s="79" t="n">
        <v>0</v>
      </c>
      <c r="K40" s="79"/>
      <c r="L40" s="70"/>
      <c r="M40" s="70"/>
      <c r="N40" s="70"/>
      <c r="O40" s="70"/>
      <c r="P40" s="70"/>
      <c r="Q40" s="70"/>
      <c r="R40" s="70"/>
      <c r="S40" s="70"/>
      <c r="T40" s="70"/>
      <c r="U40" s="70"/>
      <c r="V40" s="70"/>
      <c r="W40" s="70"/>
      <c r="X40" s="70"/>
      <c r="Y40" s="70"/>
      <c r="Z40" s="136"/>
    </row>
    <row r="41" customFormat="false" ht="49.6" hidden="false" customHeight="false" outlineLevel="0" collapsed="false">
      <c r="B41" s="110"/>
      <c r="C41" s="28" t="s">
        <v>120</v>
      </c>
      <c r="D41" s="133" t="s">
        <v>419</v>
      </c>
      <c r="E41" s="137" t="s">
        <v>17</v>
      </c>
      <c r="F41" s="137" t="s">
        <v>24</v>
      </c>
      <c r="G41" s="75" t="n">
        <v>5020069200</v>
      </c>
      <c r="H41" s="76"/>
      <c r="I41" s="79" t="n">
        <f aca="false">SUM(J41:Z41)</f>
        <v>5086257</v>
      </c>
      <c r="J41" s="79" t="n">
        <f aca="false">J42+J43</f>
        <v>5095200</v>
      </c>
      <c r="K41" s="79" t="n">
        <f aca="false">K42+K43</f>
        <v>0</v>
      </c>
      <c r="L41" s="70" t="n">
        <f aca="false">L42+L43</f>
        <v>0</v>
      </c>
      <c r="M41" s="70" t="n">
        <f aca="false">M42+M43</f>
        <v>0</v>
      </c>
      <c r="N41" s="70" t="n">
        <f aca="false">N42+N43</f>
        <v>0</v>
      </c>
      <c r="O41" s="70" t="n">
        <f aca="false">O42+O43</f>
        <v>0</v>
      </c>
      <c r="P41" s="70" t="n">
        <f aca="false">P42+P43</f>
        <v>0</v>
      </c>
      <c r="Q41" s="70" t="n">
        <f aca="false">Q42+Q43</f>
        <v>0</v>
      </c>
      <c r="R41" s="70" t="n">
        <f aca="false">R42+R43</f>
        <v>0</v>
      </c>
      <c r="S41" s="70" t="n">
        <f aca="false">S42+S43</f>
        <v>-57600</v>
      </c>
      <c r="T41" s="70" t="n">
        <f aca="false">T42+T43</f>
        <v>0</v>
      </c>
      <c r="U41" s="70" t="n">
        <f aca="false">U42+U43</f>
        <v>0</v>
      </c>
      <c r="V41" s="70" t="n">
        <f aca="false">V42+V43</f>
        <v>0</v>
      </c>
      <c r="W41" s="70" t="n">
        <f aca="false">W42+W43</f>
        <v>0</v>
      </c>
      <c r="X41" s="70" t="n">
        <f aca="false">X42+X43</f>
        <v>48657</v>
      </c>
      <c r="Y41" s="70" t="n">
        <f aca="false">Y42+Y43</f>
        <v>0</v>
      </c>
      <c r="Z41" s="136" t="n">
        <f aca="false">Z42+Z43</f>
        <v>0</v>
      </c>
    </row>
    <row r="42" customFormat="false" ht="65.6" hidden="false" customHeight="false" outlineLevel="0" collapsed="false">
      <c r="B42" s="110"/>
      <c r="C42" s="28" t="s">
        <v>106</v>
      </c>
      <c r="D42" s="133" t="s">
        <v>419</v>
      </c>
      <c r="E42" s="137" t="s">
        <v>17</v>
      </c>
      <c r="F42" s="137" t="s">
        <v>24</v>
      </c>
      <c r="G42" s="75" t="n">
        <v>5020069200</v>
      </c>
      <c r="H42" s="76" t="s">
        <v>107</v>
      </c>
      <c r="I42" s="79" t="n">
        <f aca="false">SUM(J42:Z42)</f>
        <v>4986257</v>
      </c>
      <c r="J42" s="79" t="n">
        <v>4995200</v>
      </c>
      <c r="K42" s="79"/>
      <c r="L42" s="70"/>
      <c r="M42" s="70"/>
      <c r="N42" s="70"/>
      <c r="O42" s="70"/>
      <c r="P42" s="70"/>
      <c r="Q42" s="70"/>
      <c r="R42" s="70"/>
      <c r="S42" s="70" t="n">
        <v>-57600</v>
      </c>
      <c r="T42" s="70"/>
      <c r="U42" s="70"/>
      <c r="V42" s="70"/>
      <c r="W42" s="70"/>
      <c r="X42" s="70" t="n">
        <v>48657</v>
      </c>
      <c r="Y42" s="70"/>
      <c r="Z42" s="136"/>
    </row>
    <row r="43" customFormat="false" ht="33.6" hidden="false" customHeight="false" outlineLevel="0" collapsed="false">
      <c r="B43" s="110"/>
      <c r="C43" s="28" t="s">
        <v>109</v>
      </c>
      <c r="D43" s="133" t="s">
        <v>419</v>
      </c>
      <c r="E43" s="137" t="s">
        <v>17</v>
      </c>
      <c r="F43" s="137" t="s">
        <v>24</v>
      </c>
      <c r="G43" s="75" t="n">
        <v>5020069200</v>
      </c>
      <c r="H43" s="76" t="s">
        <v>110</v>
      </c>
      <c r="I43" s="79" t="n">
        <f aca="false">SUM(J43:Z43)</f>
        <v>100000</v>
      </c>
      <c r="J43" s="79" t="n">
        <v>100000</v>
      </c>
      <c r="K43" s="79"/>
      <c r="L43" s="70"/>
      <c r="M43" s="70"/>
      <c r="N43" s="70"/>
      <c r="O43" s="70"/>
      <c r="P43" s="70"/>
      <c r="Q43" s="70"/>
      <c r="R43" s="70"/>
      <c r="S43" s="70"/>
      <c r="T43" s="70"/>
      <c r="U43" s="70"/>
      <c r="V43" s="70"/>
      <c r="W43" s="70"/>
      <c r="X43" s="70"/>
      <c r="Y43" s="70"/>
      <c r="Z43" s="136"/>
    </row>
    <row r="44" customFormat="false" ht="145.6" hidden="false" customHeight="false" outlineLevel="0" collapsed="false">
      <c r="B44" s="110"/>
      <c r="C44" s="28" t="s">
        <v>121</v>
      </c>
      <c r="D44" s="133" t="s">
        <v>419</v>
      </c>
      <c r="E44" s="137" t="s">
        <v>17</v>
      </c>
      <c r="F44" s="137" t="s">
        <v>24</v>
      </c>
      <c r="G44" s="75" t="n">
        <v>5020069210</v>
      </c>
      <c r="H44" s="76"/>
      <c r="I44" s="79" t="n">
        <f aca="false">SUM(J44:Z44)</f>
        <v>933215</v>
      </c>
      <c r="J44" s="79" t="n">
        <f aca="false">J45</f>
        <v>933400</v>
      </c>
      <c r="K44" s="79" t="n">
        <f aca="false">K45</f>
        <v>0</v>
      </c>
      <c r="L44" s="70" t="n">
        <f aca="false">L45</f>
        <v>0</v>
      </c>
      <c r="M44" s="70" t="n">
        <f aca="false">M45</f>
        <v>0</v>
      </c>
      <c r="N44" s="70" t="n">
        <f aca="false">N45</f>
        <v>0</v>
      </c>
      <c r="O44" s="70" t="n">
        <f aca="false">O45</f>
        <v>0</v>
      </c>
      <c r="P44" s="70" t="n">
        <f aca="false">P45</f>
        <v>0</v>
      </c>
      <c r="Q44" s="70" t="n">
        <f aca="false">Q45</f>
        <v>0</v>
      </c>
      <c r="R44" s="70" t="n">
        <f aca="false">R45</f>
        <v>0</v>
      </c>
      <c r="S44" s="70" t="n">
        <f aca="false">S45</f>
        <v>-10300</v>
      </c>
      <c r="T44" s="70" t="n">
        <f aca="false">T45</f>
        <v>0</v>
      </c>
      <c r="U44" s="70" t="n">
        <f aca="false">U45</f>
        <v>0</v>
      </c>
      <c r="V44" s="70" t="n">
        <f aca="false">V45</f>
        <v>0</v>
      </c>
      <c r="W44" s="70" t="n">
        <f aca="false">W45</f>
        <v>0</v>
      </c>
      <c r="X44" s="70" t="n">
        <f aca="false">X45</f>
        <v>10115</v>
      </c>
      <c r="Y44" s="70" t="n">
        <f aca="false">Y45</f>
        <v>0</v>
      </c>
      <c r="Z44" s="136" t="n">
        <f aca="false">Z45</f>
        <v>0</v>
      </c>
    </row>
    <row r="45" customFormat="false" ht="65.6" hidden="false" customHeight="false" outlineLevel="0" collapsed="false">
      <c r="B45" s="110"/>
      <c r="C45" s="28" t="s">
        <v>106</v>
      </c>
      <c r="D45" s="133" t="s">
        <v>419</v>
      </c>
      <c r="E45" s="137" t="s">
        <v>17</v>
      </c>
      <c r="F45" s="137" t="s">
        <v>24</v>
      </c>
      <c r="G45" s="75" t="n">
        <v>5020069210</v>
      </c>
      <c r="H45" s="76" t="s">
        <v>107</v>
      </c>
      <c r="I45" s="79" t="n">
        <f aca="false">SUM(J45:Z45)</f>
        <v>933215</v>
      </c>
      <c r="J45" s="79" t="n">
        <v>933400</v>
      </c>
      <c r="K45" s="79"/>
      <c r="L45" s="70"/>
      <c r="M45" s="70"/>
      <c r="N45" s="70"/>
      <c r="O45" s="70"/>
      <c r="P45" s="70"/>
      <c r="Q45" s="70"/>
      <c r="R45" s="70"/>
      <c r="S45" s="70" t="n">
        <v>-10300</v>
      </c>
      <c r="T45" s="70"/>
      <c r="U45" s="70"/>
      <c r="V45" s="70"/>
      <c r="W45" s="70"/>
      <c r="X45" s="70" t="n">
        <v>10115</v>
      </c>
      <c r="Y45" s="70"/>
      <c r="Z45" s="136"/>
    </row>
    <row r="46" customFormat="false" ht="17.6" hidden="false" customHeight="false" outlineLevel="0" collapsed="false">
      <c r="B46" s="110"/>
      <c r="C46" s="28" t="s">
        <v>25</v>
      </c>
      <c r="D46" s="133" t="s">
        <v>419</v>
      </c>
      <c r="E46" s="137" t="s">
        <v>17</v>
      </c>
      <c r="F46" s="137" t="s">
        <v>26</v>
      </c>
      <c r="G46" s="75"/>
      <c r="H46" s="76"/>
      <c r="I46" s="79" t="n">
        <f aca="false">SUM(J46:Z46)</f>
        <v>7800</v>
      </c>
      <c r="J46" s="79" t="n">
        <f aca="false">J47</f>
        <v>7100</v>
      </c>
      <c r="K46" s="79" t="n">
        <f aca="false">K47</f>
        <v>700</v>
      </c>
      <c r="L46" s="70" t="n">
        <f aca="false">L47</f>
        <v>0</v>
      </c>
      <c r="M46" s="70" t="n">
        <f aca="false">M47</f>
        <v>0</v>
      </c>
      <c r="N46" s="70" t="n">
        <f aca="false">N47</f>
        <v>0</v>
      </c>
      <c r="O46" s="70" t="n">
        <f aca="false">O47</f>
        <v>0</v>
      </c>
      <c r="P46" s="70" t="n">
        <f aca="false">P47</f>
        <v>0</v>
      </c>
      <c r="Q46" s="70" t="n">
        <f aca="false">Q47</f>
        <v>0</v>
      </c>
      <c r="R46" s="70" t="n">
        <f aca="false">R47</f>
        <v>0</v>
      </c>
      <c r="S46" s="70" t="n">
        <f aca="false">S47</f>
        <v>0</v>
      </c>
      <c r="T46" s="70" t="n">
        <f aca="false">T47</f>
        <v>0</v>
      </c>
      <c r="U46" s="70" t="n">
        <f aca="false">U47</f>
        <v>0</v>
      </c>
      <c r="V46" s="70" t="n">
        <f aca="false">V47</f>
        <v>0</v>
      </c>
      <c r="W46" s="70" t="n">
        <f aca="false">W47</f>
        <v>0</v>
      </c>
      <c r="X46" s="70" t="n">
        <f aca="false">X47</f>
        <v>0</v>
      </c>
      <c r="Y46" s="70" t="n">
        <f aca="false">Y47</f>
        <v>0</v>
      </c>
      <c r="Z46" s="136" t="n">
        <f aca="false">Z47</f>
        <v>0</v>
      </c>
    </row>
    <row r="47" customFormat="false" ht="33.6" hidden="false" customHeight="false" outlineLevel="0" collapsed="false">
      <c r="B47" s="110"/>
      <c r="C47" s="28" t="s">
        <v>377</v>
      </c>
      <c r="D47" s="133" t="s">
        <v>419</v>
      </c>
      <c r="E47" s="137" t="s">
        <v>17</v>
      </c>
      <c r="F47" s="137" t="s">
        <v>26</v>
      </c>
      <c r="G47" s="75" t="n">
        <v>9900000000</v>
      </c>
      <c r="H47" s="76"/>
      <c r="I47" s="79" t="n">
        <f aca="false">SUM(J47:Z47)</f>
        <v>7800</v>
      </c>
      <c r="J47" s="79" t="n">
        <f aca="false">J48</f>
        <v>7100</v>
      </c>
      <c r="K47" s="79" t="n">
        <f aca="false">K48</f>
        <v>700</v>
      </c>
      <c r="L47" s="70" t="n">
        <f aca="false">L48</f>
        <v>0</v>
      </c>
      <c r="M47" s="70" t="n">
        <f aca="false">M48</f>
        <v>0</v>
      </c>
      <c r="N47" s="70" t="n">
        <f aca="false">N48</f>
        <v>0</v>
      </c>
      <c r="O47" s="70" t="n">
        <f aca="false">O48</f>
        <v>0</v>
      </c>
      <c r="P47" s="70" t="n">
        <f aca="false">P48</f>
        <v>0</v>
      </c>
      <c r="Q47" s="70" t="n">
        <f aca="false">Q48</f>
        <v>0</v>
      </c>
      <c r="R47" s="70" t="n">
        <f aca="false">R48</f>
        <v>0</v>
      </c>
      <c r="S47" s="70" t="n">
        <f aca="false">S48</f>
        <v>0</v>
      </c>
      <c r="T47" s="70" t="n">
        <f aca="false">T48</f>
        <v>0</v>
      </c>
      <c r="U47" s="70" t="n">
        <f aca="false">U48</f>
        <v>0</v>
      </c>
      <c r="V47" s="70" t="n">
        <f aca="false">V48</f>
        <v>0</v>
      </c>
      <c r="W47" s="70" t="n">
        <f aca="false">W48</f>
        <v>0</v>
      </c>
      <c r="X47" s="70" t="n">
        <f aca="false">X48</f>
        <v>0</v>
      </c>
      <c r="Y47" s="70" t="n">
        <f aca="false">Y48</f>
        <v>0</v>
      </c>
      <c r="Z47" s="136" t="n">
        <f aca="false">Z48</f>
        <v>0</v>
      </c>
    </row>
    <row r="48" customFormat="false" ht="49.6" hidden="false" customHeight="false" outlineLevel="0" collapsed="false">
      <c r="B48" s="110"/>
      <c r="C48" s="28" t="s">
        <v>387</v>
      </c>
      <c r="D48" s="133" t="s">
        <v>419</v>
      </c>
      <c r="E48" s="137" t="s">
        <v>17</v>
      </c>
      <c r="F48" s="137" t="s">
        <v>26</v>
      </c>
      <c r="G48" s="75" t="n">
        <v>9900051200</v>
      </c>
      <c r="H48" s="76"/>
      <c r="I48" s="79" t="n">
        <f aca="false">SUM(J48:Z48)</f>
        <v>7800</v>
      </c>
      <c r="J48" s="79" t="n">
        <f aca="false">J49</f>
        <v>7100</v>
      </c>
      <c r="K48" s="79" t="n">
        <f aca="false">K49</f>
        <v>700</v>
      </c>
      <c r="L48" s="70" t="n">
        <f aca="false">L49</f>
        <v>0</v>
      </c>
      <c r="M48" s="70" t="n">
        <f aca="false">M49</f>
        <v>0</v>
      </c>
      <c r="N48" s="70" t="n">
        <f aca="false">N49</f>
        <v>0</v>
      </c>
      <c r="O48" s="70" t="n">
        <f aca="false">O49</f>
        <v>0</v>
      </c>
      <c r="P48" s="70" t="n">
        <f aca="false">P49</f>
        <v>0</v>
      </c>
      <c r="Q48" s="70" t="n">
        <f aca="false">Q49</f>
        <v>0</v>
      </c>
      <c r="R48" s="70" t="n">
        <f aca="false">R49</f>
        <v>0</v>
      </c>
      <c r="S48" s="70" t="n">
        <f aca="false">S49</f>
        <v>0</v>
      </c>
      <c r="T48" s="70" t="n">
        <f aca="false">T49</f>
        <v>0</v>
      </c>
      <c r="U48" s="70" t="n">
        <f aca="false">U49</f>
        <v>0</v>
      </c>
      <c r="V48" s="70" t="n">
        <f aca="false">V49</f>
        <v>0</v>
      </c>
      <c r="W48" s="70" t="n">
        <f aca="false">W49</f>
        <v>0</v>
      </c>
      <c r="X48" s="70" t="n">
        <f aca="false">X49</f>
        <v>0</v>
      </c>
      <c r="Y48" s="70" t="n">
        <f aca="false">Y49</f>
        <v>0</v>
      </c>
      <c r="Z48" s="136" t="n">
        <f aca="false">Z49</f>
        <v>0</v>
      </c>
    </row>
    <row r="49" customFormat="false" ht="33.6" hidden="false" customHeight="false" outlineLevel="0" collapsed="false">
      <c r="B49" s="110"/>
      <c r="C49" s="28" t="s">
        <v>109</v>
      </c>
      <c r="D49" s="133" t="s">
        <v>419</v>
      </c>
      <c r="E49" s="137" t="s">
        <v>17</v>
      </c>
      <c r="F49" s="137" t="s">
        <v>26</v>
      </c>
      <c r="G49" s="75" t="n">
        <v>9900051200</v>
      </c>
      <c r="H49" s="76" t="s">
        <v>110</v>
      </c>
      <c r="I49" s="79" t="n">
        <f aca="false">SUM(J49:Z49)</f>
        <v>7800</v>
      </c>
      <c r="J49" s="79" t="n">
        <v>7100</v>
      </c>
      <c r="K49" s="79" t="n">
        <v>700</v>
      </c>
      <c r="L49" s="70"/>
      <c r="M49" s="70"/>
      <c r="N49" s="70"/>
      <c r="O49" s="70"/>
      <c r="P49" s="70"/>
      <c r="Q49" s="70"/>
      <c r="R49" s="70"/>
      <c r="S49" s="70"/>
      <c r="T49" s="70"/>
      <c r="U49" s="70"/>
      <c r="V49" s="70"/>
      <c r="W49" s="70"/>
      <c r="X49" s="70"/>
      <c r="Y49" s="70"/>
      <c r="Z49" s="136"/>
    </row>
    <row r="50" customFormat="false" ht="17.6" hidden="false" customHeight="false" outlineLevel="0" collapsed="false">
      <c r="B50" s="110"/>
      <c r="C50" s="28" t="s">
        <v>29</v>
      </c>
      <c r="D50" s="133" t="s">
        <v>419</v>
      </c>
      <c r="E50" s="137" t="s">
        <v>17</v>
      </c>
      <c r="F50" s="137" t="s">
        <v>30</v>
      </c>
      <c r="G50" s="75"/>
      <c r="H50" s="76"/>
      <c r="I50" s="79" t="n">
        <f aca="false">SUM(J50:Z50)</f>
        <v>6292263.42</v>
      </c>
      <c r="J50" s="79" t="n">
        <f aca="false">J51</f>
        <v>9000000</v>
      </c>
      <c r="K50" s="79" t="n">
        <f aca="false">K51</f>
        <v>0</v>
      </c>
      <c r="L50" s="70" t="n">
        <f aca="false">L51</f>
        <v>0</v>
      </c>
      <c r="M50" s="70" t="n">
        <f aca="false">M51</f>
        <v>0</v>
      </c>
      <c r="N50" s="70" t="n">
        <f aca="false">N51</f>
        <v>0</v>
      </c>
      <c r="O50" s="70" t="n">
        <f aca="false">O51</f>
        <v>0</v>
      </c>
      <c r="P50" s="70" t="n">
        <f aca="false">P51</f>
        <v>0</v>
      </c>
      <c r="Q50" s="70" t="n">
        <f aca="false">Q51</f>
        <v>0</v>
      </c>
      <c r="R50" s="70" t="n">
        <f aca="false">R51</f>
        <v>0</v>
      </c>
      <c r="S50" s="70" t="n">
        <f aca="false">S51</f>
        <v>-5000000</v>
      </c>
      <c r="T50" s="70" t="n">
        <f aca="false">T51</f>
        <v>0</v>
      </c>
      <c r="U50" s="70" t="n">
        <f aca="false">U51</f>
        <v>0</v>
      </c>
      <c r="V50" s="70" t="n">
        <f aca="false">V51</f>
        <v>0</v>
      </c>
      <c r="W50" s="70" t="n">
        <f aca="false">W51</f>
        <v>0</v>
      </c>
      <c r="X50" s="70" t="n">
        <f aca="false">X51</f>
        <v>0</v>
      </c>
      <c r="Y50" s="70" t="n">
        <f aca="false">Y51</f>
        <v>2292263.42</v>
      </c>
      <c r="Z50" s="136" t="n">
        <f aca="false">Z51</f>
        <v>0</v>
      </c>
    </row>
    <row r="51" customFormat="false" ht="33.6" hidden="false" customHeight="false" outlineLevel="0" collapsed="false">
      <c r="B51" s="110"/>
      <c r="C51" s="28" t="s">
        <v>377</v>
      </c>
      <c r="D51" s="133" t="s">
        <v>419</v>
      </c>
      <c r="E51" s="137" t="s">
        <v>17</v>
      </c>
      <c r="F51" s="137" t="s">
        <v>30</v>
      </c>
      <c r="G51" s="75" t="n">
        <v>9900000000</v>
      </c>
      <c r="H51" s="76"/>
      <c r="I51" s="79" t="n">
        <f aca="false">SUM(J51:Z51)</f>
        <v>6292263.42</v>
      </c>
      <c r="J51" s="79" t="n">
        <f aca="false">J52</f>
        <v>9000000</v>
      </c>
      <c r="K51" s="79" t="n">
        <f aca="false">K52</f>
        <v>0</v>
      </c>
      <c r="L51" s="70" t="n">
        <f aca="false">L52</f>
        <v>0</v>
      </c>
      <c r="M51" s="70" t="n">
        <f aca="false">M52</f>
        <v>0</v>
      </c>
      <c r="N51" s="70" t="n">
        <f aca="false">N52</f>
        <v>0</v>
      </c>
      <c r="O51" s="70" t="n">
        <f aca="false">O52</f>
        <v>0</v>
      </c>
      <c r="P51" s="70" t="n">
        <f aca="false">P52</f>
        <v>0</v>
      </c>
      <c r="Q51" s="70" t="n">
        <f aca="false">Q52</f>
        <v>0</v>
      </c>
      <c r="R51" s="70" t="n">
        <f aca="false">R52</f>
        <v>0</v>
      </c>
      <c r="S51" s="70" t="n">
        <f aca="false">S52</f>
        <v>-5000000</v>
      </c>
      <c r="T51" s="70" t="n">
        <f aca="false">T52</f>
        <v>0</v>
      </c>
      <c r="U51" s="70" t="n">
        <f aca="false">U52</f>
        <v>0</v>
      </c>
      <c r="V51" s="70" t="n">
        <f aca="false">V52</f>
        <v>0</v>
      </c>
      <c r="W51" s="70" t="n">
        <f aca="false">W52</f>
        <v>0</v>
      </c>
      <c r="X51" s="70" t="n">
        <f aca="false">X52</f>
        <v>0</v>
      </c>
      <c r="Y51" s="70" t="n">
        <f aca="false">Y52</f>
        <v>2292263.42</v>
      </c>
      <c r="Z51" s="136" t="n">
        <f aca="false">Z52</f>
        <v>0</v>
      </c>
    </row>
    <row r="52" customFormat="false" ht="17.6" hidden="false" customHeight="false" outlineLevel="0" collapsed="false">
      <c r="B52" s="110"/>
      <c r="C52" s="85" t="s">
        <v>421</v>
      </c>
      <c r="D52" s="133" t="s">
        <v>419</v>
      </c>
      <c r="E52" s="137" t="s">
        <v>17</v>
      </c>
      <c r="F52" s="137" t="s">
        <v>30</v>
      </c>
      <c r="G52" s="75" t="n">
        <v>9930000000</v>
      </c>
      <c r="H52" s="76"/>
      <c r="I52" s="79" t="n">
        <f aca="false">SUM(J52:Z52)</f>
        <v>6292263.42</v>
      </c>
      <c r="J52" s="79" t="n">
        <f aca="false">J53</f>
        <v>9000000</v>
      </c>
      <c r="K52" s="79" t="n">
        <f aca="false">K53</f>
        <v>0</v>
      </c>
      <c r="L52" s="70" t="n">
        <f aca="false">L53</f>
        <v>0</v>
      </c>
      <c r="M52" s="70" t="n">
        <f aca="false">M53</f>
        <v>0</v>
      </c>
      <c r="N52" s="70" t="n">
        <f aca="false">N53</f>
        <v>0</v>
      </c>
      <c r="O52" s="70" t="n">
        <f aca="false">O53</f>
        <v>0</v>
      </c>
      <c r="P52" s="70" t="n">
        <f aca="false">P53</f>
        <v>0</v>
      </c>
      <c r="Q52" s="70" t="n">
        <f aca="false">Q53</f>
        <v>0</v>
      </c>
      <c r="R52" s="70" t="n">
        <f aca="false">R53</f>
        <v>0</v>
      </c>
      <c r="S52" s="70" t="n">
        <f aca="false">S53</f>
        <v>-5000000</v>
      </c>
      <c r="T52" s="70" t="n">
        <f aca="false">T53</f>
        <v>0</v>
      </c>
      <c r="U52" s="70" t="n">
        <f aca="false">U53</f>
        <v>0</v>
      </c>
      <c r="V52" s="70" t="n">
        <f aca="false">V53</f>
        <v>0</v>
      </c>
      <c r="W52" s="70" t="n">
        <f aca="false">W53</f>
        <v>0</v>
      </c>
      <c r="X52" s="70" t="n">
        <f aca="false">X53</f>
        <v>0</v>
      </c>
      <c r="Y52" s="70" t="n">
        <f aca="false">Y53</f>
        <v>2292263.42</v>
      </c>
      <c r="Z52" s="136" t="n">
        <f aca="false">Z53</f>
        <v>0</v>
      </c>
    </row>
    <row r="53" customFormat="false" ht="17.6" hidden="false" customHeight="false" outlineLevel="0" collapsed="false">
      <c r="B53" s="110"/>
      <c r="C53" s="85" t="s">
        <v>396</v>
      </c>
      <c r="D53" s="133" t="s">
        <v>419</v>
      </c>
      <c r="E53" s="137" t="s">
        <v>17</v>
      </c>
      <c r="F53" s="137" t="s">
        <v>30</v>
      </c>
      <c r="G53" s="75" t="n">
        <v>9930020590</v>
      </c>
      <c r="H53" s="76"/>
      <c r="I53" s="79" t="n">
        <f aca="false">SUM(J53:Z53)</f>
        <v>6292263.42</v>
      </c>
      <c r="J53" s="79" t="n">
        <f aca="false">J54</f>
        <v>9000000</v>
      </c>
      <c r="K53" s="79" t="n">
        <f aca="false">K54</f>
        <v>0</v>
      </c>
      <c r="L53" s="70" t="n">
        <f aca="false">L54</f>
        <v>0</v>
      </c>
      <c r="M53" s="70" t="n">
        <f aca="false">M54</f>
        <v>0</v>
      </c>
      <c r="N53" s="70" t="n">
        <f aca="false">N54</f>
        <v>0</v>
      </c>
      <c r="O53" s="70" t="n">
        <f aca="false">O54</f>
        <v>0</v>
      </c>
      <c r="P53" s="70" t="n">
        <f aca="false">P54</f>
        <v>0</v>
      </c>
      <c r="Q53" s="70" t="n">
        <f aca="false">Q54</f>
        <v>0</v>
      </c>
      <c r="R53" s="70" t="n">
        <f aca="false">R54</f>
        <v>0</v>
      </c>
      <c r="S53" s="70" t="n">
        <f aca="false">S54</f>
        <v>-5000000</v>
      </c>
      <c r="T53" s="70" t="n">
        <f aca="false">T54</f>
        <v>0</v>
      </c>
      <c r="U53" s="70" t="n">
        <f aca="false">U54</f>
        <v>0</v>
      </c>
      <c r="V53" s="70" t="n">
        <f aca="false">V54</f>
        <v>0</v>
      </c>
      <c r="W53" s="70" t="n">
        <f aca="false">W54</f>
        <v>0</v>
      </c>
      <c r="X53" s="70" t="n">
        <f aca="false">X54</f>
        <v>0</v>
      </c>
      <c r="Y53" s="70" t="n">
        <f aca="false">Y54</f>
        <v>2292263.42</v>
      </c>
      <c r="Z53" s="136" t="n">
        <f aca="false">Z54</f>
        <v>0</v>
      </c>
    </row>
    <row r="54" customFormat="false" ht="17.6" hidden="false" customHeight="false" outlineLevel="0" collapsed="false">
      <c r="B54" s="110"/>
      <c r="C54" s="28" t="s">
        <v>112</v>
      </c>
      <c r="D54" s="133" t="s">
        <v>419</v>
      </c>
      <c r="E54" s="137" t="s">
        <v>17</v>
      </c>
      <c r="F54" s="137" t="s">
        <v>30</v>
      </c>
      <c r="G54" s="75" t="n">
        <v>9930020590</v>
      </c>
      <c r="H54" s="76" t="s">
        <v>113</v>
      </c>
      <c r="I54" s="79" t="n">
        <f aca="false">SUM(J54:Z54)</f>
        <v>6292263.42</v>
      </c>
      <c r="J54" s="79" t="n">
        <v>9000000</v>
      </c>
      <c r="K54" s="79"/>
      <c r="L54" s="70"/>
      <c r="M54" s="70"/>
      <c r="N54" s="70"/>
      <c r="O54" s="70"/>
      <c r="P54" s="70"/>
      <c r="Q54" s="70"/>
      <c r="R54" s="70"/>
      <c r="S54" s="70" t="n">
        <v>-5000000</v>
      </c>
      <c r="T54" s="70" t="n">
        <v>0</v>
      </c>
      <c r="U54" s="70"/>
      <c r="V54" s="70"/>
      <c r="W54" s="70"/>
      <c r="X54" s="70"/>
      <c r="Y54" s="70" t="n">
        <v>2292263.42</v>
      </c>
      <c r="Z54" s="136"/>
    </row>
    <row r="55" customFormat="false" ht="17.6" hidden="false" customHeight="false" outlineLevel="0" collapsed="false">
      <c r="B55" s="110"/>
      <c r="C55" s="28" t="s">
        <v>32</v>
      </c>
      <c r="D55" s="133" t="s">
        <v>419</v>
      </c>
      <c r="E55" s="137" t="s">
        <v>17</v>
      </c>
      <c r="F55" s="137" t="s">
        <v>33</v>
      </c>
      <c r="G55" s="75"/>
      <c r="H55" s="76"/>
      <c r="I55" s="79" t="n">
        <f aca="false">SUM(J55:Z55)</f>
        <v>237615660</v>
      </c>
      <c r="J55" s="79" t="n">
        <f aca="false">J67+J92+J56+J88</f>
        <v>189399500</v>
      </c>
      <c r="K55" s="79" t="n">
        <f aca="false">K67+K92+K56+K88</f>
        <v>0</v>
      </c>
      <c r="L55" s="70" t="n">
        <f aca="false">L67+L92+L56+L88</f>
        <v>-3119400</v>
      </c>
      <c r="M55" s="70" t="n">
        <f aca="false">M67+M92+M56+M88</f>
        <v>9271100</v>
      </c>
      <c r="N55" s="70" t="n">
        <f aca="false">N67+N92+N56+N88</f>
        <v>592240</v>
      </c>
      <c r="O55" s="70" t="n">
        <f aca="false">O67+O92+O56+O88</f>
        <v>5968110</v>
      </c>
      <c r="P55" s="70" t="n">
        <f aca="false">P67+P92+P56+P88</f>
        <v>0</v>
      </c>
      <c r="Q55" s="70" t="n">
        <f aca="false">Q67+Q92+Q56+Q88</f>
        <v>3614475</v>
      </c>
      <c r="R55" s="70" t="n">
        <f aca="false">R67+R92+R56+R88</f>
        <v>1123800</v>
      </c>
      <c r="S55" s="70" t="n">
        <f aca="false">S67+S92+S56+S88</f>
        <v>2805580</v>
      </c>
      <c r="T55" s="70" t="n">
        <f aca="false">T67+T92+T56+T88</f>
        <v>2331600</v>
      </c>
      <c r="U55" s="70" t="n">
        <f aca="false">U67+U92+U56+U88</f>
        <v>1175800</v>
      </c>
      <c r="V55" s="70" t="n">
        <f aca="false">V67+V92+V56+V88</f>
        <v>24868900</v>
      </c>
      <c r="W55" s="70" t="n">
        <f aca="false">W67+W92+W56+W88</f>
        <v>691600</v>
      </c>
      <c r="X55" s="70" t="n">
        <f aca="false">X67+X92+X56+X88</f>
        <v>1049800</v>
      </c>
      <c r="Y55" s="70" t="n">
        <f aca="false">Y67+Y92+Y56+Y88</f>
        <v>-2157445</v>
      </c>
      <c r="Z55" s="136" t="n">
        <f aca="false">Z67+Z92+Z56+Z88</f>
        <v>0</v>
      </c>
    </row>
    <row r="56" customFormat="false" ht="33.6" hidden="false" customHeight="false" outlineLevel="0" collapsed="false">
      <c r="B56" s="110"/>
      <c r="C56" s="28" t="s">
        <v>103</v>
      </c>
      <c r="D56" s="133" t="s">
        <v>419</v>
      </c>
      <c r="E56" s="137" t="s">
        <v>17</v>
      </c>
      <c r="F56" s="137" t="s">
        <v>33</v>
      </c>
      <c r="G56" s="75" t="n">
        <v>5000000000</v>
      </c>
      <c r="H56" s="76"/>
      <c r="I56" s="79" t="n">
        <f aca="false">SUM(J56:Z56)</f>
        <v>13203105</v>
      </c>
      <c r="J56" s="79" t="n">
        <f aca="false">J57+J61+J64</f>
        <v>9411700</v>
      </c>
      <c r="K56" s="79" t="n">
        <f aca="false">K57+K61+K64</f>
        <v>0</v>
      </c>
      <c r="L56" s="70" t="n">
        <f aca="false">L57+L61+L64</f>
        <v>0</v>
      </c>
      <c r="M56" s="70" t="n">
        <f aca="false">M57+M61+M64</f>
        <v>590000</v>
      </c>
      <c r="N56" s="70" t="n">
        <f aca="false">N57+N61+N64</f>
        <v>0</v>
      </c>
      <c r="O56" s="70" t="n">
        <f aca="false">O57+O61+O64</f>
        <v>0</v>
      </c>
      <c r="P56" s="70" t="n">
        <f aca="false">P57+P61+P64</f>
        <v>0</v>
      </c>
      <c r="Q56" s="70" t="n">
        <f aca="false">Q57+Q61+Q64</f>
        <v>297405</v>
      </c>
      <c r="R56" s="70" t="n">
        <f aca="false">R57+R61+R64</f>
        <v>600000</v>
      </c>
      <c r="S56" s="70" t="n">
        <f aca="false">S57+S61+S64</f>
        <v>0</v>
      </c>
      <c r="T56" s="70" t="n">
        <f aca="false">T57+T61+T64</f>
        <v>0</v>
      </c>
      <c r="U56" s="70" t="n">
        <f aca="false">U57+U61+U64</f>
        <v>564200</v>
      </c>
      <c r="V56" s="70" t="n">
        <f aca="false">V57+V61+V64</f>
        <v>207300</v>
      </c>
      <c r="W56" s="70" t="n">
        <f aca="false">W57+W61+W64</f>
        <v>671600</v>
      </c>
      <c r="X56" s="70" t="n">
        <f aca="false">X57+X61+X64</f>
        <v>860900</v>
      </c>
      <c r="Y56" s="70" t="n">
        <f aca="false">Y57+Y61+Y64</f>
        <v>0</v>
      </c>
      <c r="Z56" s="136" t="n">
        <f aca="false">Z57+Z61+Z64</f>
        <v>0</v>
      </c>
    </row>
    <row r="57" customFormat="false" ht="33.6" hidden="false" customHeight="false" outlineLevel="0" collapsed="false">
      <c r="B57" s="110"/>
      <c r="C57" s="28" t="s">
        <v>122</v>
      </c>
      <c r="D57" s="133" t="s">
        <v>419</v>
      </c>
      <c r="E57" s="137" t="s">
        <v>17</v>
      </c>
      <c r="F57" s="137" t="s">
        <v>33</v>
      </c>
      <c r="G57" s="75" t="n">
        <v>5030000000</v>
      </c>
      <c r="H57" s="76"/>
      <c r="I57" s="79" t="n">
        <f aca="false">SUM(J57:Z57)</f>
        <v>6465900</v>
      </c>
      <c r="J57" s="79" t="n">
        <f aca="false">J58</f>
        <v>4411700</v>
      </c>
      <c r="K57" s="79" t="n">
        <f aca="false">K58</f>
        <v>0</v>
      </c>
      <c r="L57" s="70" t="n">
        <f aca="false">L58</f>
        <v>0</v>
      </c>
      <c r="M57" s="70" t="n">
        <f aca="false">M58</f>
        <v>290000</v>
      </c>
      <c r="N57" s="70" t="n">
        <f aca="false">N58</f>
        <v>0</v>
      </c>
      <c r="O57" s="70" t="n">
        <f aca="false">O58</f>
        <v>0</v>
      </c>
      <c r="P57" s="70" t="n">
        <f aca="false">P58</f>
        <v>0</v>
      </c>
      <c r="Q57" s="70" t="n">
        <f aca="false">Q58</f>
        <v>0</v>
      </c>
      <c r="R57" s="70" t="n">
        <f aca="false">R58</f>
        <v>600000</v>
      </c>
      <c r="S57" s="70" t="n">
        <f aca="false">S58</f>
        <v>0</v>
      </c>
      <c r="T57" s="70" t="n">
        <f aca="false">T58</f>
        <v>0</v>
      </c>
      <c r="U57" s="70" t="n">
        <f aca="false">U58</f>
        <v>0</v>
      </c>
      <c r="V57" s="70" t="n">
        <f aca="false">V58</f>
        <v>207300</v>
      </c>
      <c r="W57" s="70" t="n">
        <f aca="false">W58</f>
        <v>216000</v>
      </c>
      <c r="X57" s="70" t="n">
        <f aca="false">X58</f>
        <v>740900</v>
      </c>
      <c r="Y57" s="70" t="n">
        <f aca="false">Y58</f>
        <v>0</v>
      </c>
      <c r="Z57" s="136" t="n">
        <f aca="false">Z58</f>
        <v>0</v>
      </c>
    </row>
    <row r="58" customFormat="false" ht="33.6" hidden="false" customHeight="false" outlineLevel="0" collapsed="false">
      <c r="B58" s="110"/>
      <c r="C58" s="28" t="s">
        <v>123</v>
      </c>
      <c r="D58" s="133" t="s">
        <v>419</v>
      </c>
      <c r="E58" s="137" t="s">
        <v>17</v>
      </c>
      <c r="F58" s="137" t="s">
        <v>33</v>
      </c>
      <c r="G58" s="75" t="n">
        <v>5030010030</v>
      </c>
      <c r="H58" s="76"/>
      <c r="I58" s="79" t="n">
        <f aca="false">SUM(J58:Z58)</f>
        <v>6465900</v>
      </c>
      <c r="J58" s="79" t="n">
        <f aca="false">J59+J60</f>
        <v>4411700</v>
      </c>
      <c r="K58" s="79" t="n">
        <f aca="false">K59+K60</f>
        <v>0</v>
      </c>
      <c r="L58" s="70" t="n">
        <f aca="false">L59+L60</f>
        <v>0</v>
      </c>
      <c r="M58" s="70" t="n">
        <f aca="false">M59+M60</f>
        <v>290000</v>
      </c>
      <c r="N58" s="70" t="n">
        <f aca="false">N59+N60</f>
        <v>0</v>
      </c>
      <c r="O58" s="70" t="n">
        <f aca="false">O59+O60</f>
        <v>0</v>
      </c>
      <c r="P58" s="70" t="n">
        <f aca="false">P59+P60</f>
        <v>0</v>
      </c>
      <c r="Q58" s="70" t="n">
        <f aca="false">Q59+Q60</f>
        <v>0</v>
      </c>
      <c r="R58" s="70" t="n">
        <f aca="false">R59+R60</f>
        <v>600000</v>
      </c>
      <c r="S58" s="70" t="n">
        <f aca="false">S59+S60</f>
        <v>0</v>
      </c>
      <c r="T58" s="70" t="n">
        <f aca="false">T59+T60</f>
        <v>0</v>
      </c>
      <c r="U58" s="70" t="n">
        <f aca="false">U59+U60</f>
        <v>0</v>
      </c>
      <c r="V58" s="70" t="n">
        <f aca="false">V59+V60</f>
        <v>207300</v>
      </c>
      <c r="W58" s="70" t="n">
        <f aca="false">W59+W60</f>
        <v>216000</v>
      </c>
      <c r="X58" s="70" t="n">
        <f aca="false">X59+X60</f>
        <v>740900</v>
      </c>
      <c r="Y58" s="70" t="n">
        <f aca="false">Y59+Y60</f>
        <v>0</v>
      </c>
      <c r="Z58" s="136" t="n">
        <f aca="false">Z59+Z60</f>
        <v>0</v>
      </c>
    </row>
    <row r="59" customFormat="false" ht="33.6" hidden="false" customHeight="false" outlineLevel="0" collapsed="false">
      <c r="B59" s="110"/>
      <c r="C59" s="28" t="s">
        <v>109</v>
      </c>
      <c r="D59" s="133" t="s">
        <v>419</v>
      </c>
      <c r="E59" s="137" t="s">
        <v>17</v>
      </c>
      <c r="F59" s="137" t="s">
        <v>33</v>
      </c>
      <c r="G59" s="75" t="n">
        <v>5030010030</v>
      </c>
      <c r="H59" s="76" t="s">
        <v>110</v>
      </c>
      <c r="I59" s="79" t="n">
        <f aca="false">SUM(J59:Z59)</f>
        <v>4506700</v>
      </c>
      <c r="J59" s="79" t="n">
        <v>3361700</v>
      </c>
      <c r="K59" s="79"/>
      <c r="L59" s="70"/>
      <c r="M59" s="70"/>
      <c r="N59" s="70"/>
      <c r="O59" s="70"/>
      <c r="P59" s="70"/>
      <c r="Q59" s="70"/>
      <c r="R59" s="70"/>
      <c r="S59" s="70"/>
      <c r="T59" s="70"/>
      <c r="U59" s="70"/>
      <c r="V59" s="70" t="n">
        <v>188100</v>
      </c>
      <c r="W59" s="70" t="n">
        <v>216000</v>
      </c>
      <c r="X59" s="70" t="n">
        <v>740900</v>
      </c>
      <c r="Y59" s="70"/>
      <c r="Z59" s="136"/>
    </row>
    <row r="60" customFormat="false" ht="17.6" hidden="false" customHeight="false" outlineLevel="0" collapsed="false">
      <c r="B60" s="110"/>
      <c r="C60" s="28" t="s">
        <v>112</v>
      </c>
      <c r="D60" s="133" t="s">
        <v>419</v>
      </c>
      <c r="E60" s="137" t="s">
        <v>17</v>
      </c>
      <c r="F60" s="137" t="s">
        <v>33</v>
      </c>
      <c r="G60" s="75" t="n">
        <v>5030010030</v>
      </c>
      <c r="H60" s="76" t="s">
        <v>113</v>
      </c>
      <c r="I60" s="79" t="n">
        <f aca="false">SUM(J60:Z60)</f>
        <v>1959200</v>
      </c>
      <c r="J60" s="79" t="n">
        <v>1050000</v>
      </c>
      <c r="K60" s="79"/>
      <c r="L60" s="70"/>
      <c r="M60" s="70" t="n">
        <v>290000</v>
      </c>
      <c r="N60" s="70"/>
      <c r="O60" s="70"/>
      <c r="P60" s="70"/>
      <c r="Q60" s="70"/>
      <c r="R60" s="70" t="n">
        <v>600000</v>
      </c>
      <c r="S60" s="70"/>
      <c r="T60" s="70"/>
      <c r="U60" s="70"/>
      <c r="V60" s="70" t="n">
        <v>19200</v>
      </c>
      <c r="W60" s="70"/>
      <c r="X60" s="70"/>
      <c r="Y60" s="70"/>
      <c r="Z60" s="136"/>
    </row>
    <row r="61" customFormat="false" ht="33.6" hidden="false" customHeight="false" outlineLevel="0" collapsed="false">
      <c r="B61" s="110"/>
      <c r="C61" s="28" t="s">
        <v>124</v>
      </c>
      <c r="D61" s="133" t="s">
        <v>419</v>
      </c>
      <c r="E61" s="137" t="s">
        <v>17</v>
      </c>
      <c r="F61" s="137" t="s">
        <v>33</v>
      </c>
      <c r="G61" s="75" t="n">
        <v>5040000000</v>
      </c>
      <c r="H61" s="76"/>
      <c r="I61" s="79" t="n">
        <f aca="false">SUM(J61:Z61)</f>
        <v>1950000</v>
      </c>
      <c r="J61" s="79" t="n">
        <f aca="false">J62</f>
        <v>1500000</v>
      </c>
      <c r="K61" s="79" t="n">
        <f aca="false">K62</f>
        <v>0</v>
      </c>
      <c r="L61" s="70" t="n">
        <f aca="false">L62</f>
        <v>0</v>
      </c>
      <c r="M61" s="70" t="n">
        <f aca="false">M62</f>
        <v>300000</v>
      </c>
      <c r="N61" s="70" t="n">
        <f aca="false">N62</f>
        <v>0</v>
      </c>
      <c r="O61" s="70" t="n">
        <f aca="false">O62</f>
        <v>0</v>
      </c>
      <c r="P61" s="70" t="n">
        <f aca="false">P62</f>
        <v>0</v>
      </c>
      <c r="Q61" s="70" t="n">
        <f aca="false">Q62</f>
        <v>0</v>
      </c>
      <c r="R61" s="70" t="n">
        <f aca="false">R62</f>
        <v>0</v>
      </c>
      <c r="S61" s="70" t="n">
        <f aca="false">S62</f>
        <v>0</v>
      </c>
      <c r="T61" s="70" t="n">
        <f aca="false">T62</f>
        <v>0</v>
      </c>
      <c r="U61" s="70" t="n">
        <f aca="false">U62</f>
        <v>0</v>
      </c>
      <c r="V61" s="70" t="n">
        <f aca="false">V62</f>
        <v>0</v>
      </c>
      <c r="W61" s="70" t="n">
        <f aca="false">W62</f>
        <v>150000</v>
      </c>
      <c r="X61" s="70" t="n">
        <f aca="false">X62</f>
        <v>0</v>
      </c>
      <c r="Y61" s="70" t="n">
        <f aca="false">Y62</f>
        <v>0</v>
      </c>
      <c r="Z61" s="136" t="n">
        <f aca="false">Z62</f>
        <v>0</v>
      </c>
    </row>
    <row r="62" customFormat="false" ht="17.6" hidden="false" customHeight="false" outlineLevel="0" collapsed="false">
      <c r="B62" s="110"/>
      <c r="C62" s="28" t="s">
        <v>125</v>
      </c>
      <c r="D62" s="133" t="s">
        <v>419</v>
      </c>
      <c r="E62" s="137" t="s">
        <v>17</v>
      </c>
      <c r="F62" s="137" t="s">
        <v>33</v>
      </c>
      <c r="G62" s="75" t="n">
        <v>5040010560</v>
      </c>
      <c r="H62" s="76"/>
      <c r="I62" s="79" t="n">
        <f aca="false">SUM(J62:Z62)</f>
        <v>1950000</v>
      </c>
      <c r="J62" s="79" t="n">
        <f aca="false">J63</f>
        <v>1500000</v>
      </c>
      <c r="K62" s="79" t="n">
        <f aca="false">K63</f>
        <v>0</v>
      </c>
      <c r="L62" s="70" t="n">
        <f aca="false">L63</f>
        <v>0</v>
      </c>
      <c r="M62" s="70" t="n">
        <f aca="false">M63</f>
        <v>300000</v>
      </c>
      <c r="N62" s="70" t="n">
        <f aca="false">N63</f>
        <v>0</v>
      </c>
      <c r="O62" s="70" t="n">
        <f aca="false">O63</f>
        <v>0</v>
      </c>
      <c r="P62" s="70" t="n">
        <f aca="false">P63</f>
        <v>0</v>
      </c>
      <c r="Q62" s="70" t="n">
        <f aca="false">Q63</f>
        <v>0</v>
      </c>
      <c r="R62" s="70" t="n">
        <f aca="false">R63</f>
        <v>0</v>
      </c>
      <c r="S62" s="70" t="n">
        <f aca="false">S63</f>
        <v>0</v>
      </c>
      <c r="T62" s="70" t="n">
        <f aca="false">T63</f>
        <v>0</v>
      </c>
      <c r="U62" s="70" t="n">
        <f aca="false">U63</f>
        <v>0</v>
      </c>
      <c r="V62" s="70" t="n">
        <f aca="false">V63</f>
        <v>0</v>
      </c>
      <c r="W62" s="70" t="n">
        <f aca="false">W63</f>
        <v>150000</v>
      </c>
      <c r="X62" s="70" t="n">
        <f aca="false">X63</f>
        <v>0</v>
      </c>
      <c r="Y62" s="70" t="n">
        <f aca="false">Y63</f>
        <v>0</v>
      </c>
      <c r="Z62" s="136" t="n">
        <f aca="false">Z63</f>
        <v>0</v>
      </c>
    </row>
    <row r="63" customFormat="false" ht="33.6" hidden="false" customHeight="false" outlineLevel="0" collapsed="false">
      <c r="B63" s="110"/>
      <c r="C63" s="28" t="s">
        <v>109</v>
      </c>
      <c r="D63" s="133" t="s">
        <v>419</v>
      </c>
      <c r="E63" s="137" t="s">
        <v>17</v>
      </c>
      <c r="F63" s="137" t="s">
        <v>33</v>
      </c>
      <c r="G63" s="75" t="n">
        <v>5040010560</v>
      </c>
      <c r="H63" s="76" t="s">
        <v>110</v>
      </c>
      <c r="I63" s="79" t="n">
        <f aca="false">SUM(J63:Z63)</f>
        <v>1950000</v>
      </c>
      <c r="J63" s="79" t="n">
        <v>1500000</v>
      </c>
      <c r="K63" s="79"/>
      <c r="L63" s="70"/>
      <c r="M63" s="70" t="n">
        <v>300000</v>
      </c>
      <c r="N63" s="70"/>
      <c r="O63" s="70"/>
      <c r="P63" s="70"/>
      <c r="Q63" s="70"/>
      <c r="R63" s="70"/>
      <c r="S63" s="70"/>
      <c r="T63" s="70"/>
      <c r="U63" s="70"/>
      <c r="V63" s="70"/>
      <c r="W63" s="70" t="n">
        <v>150000</v>
      </c>
      <c r="X63" s="70"/>
      <c r="Y63" s="70"/>
      <c r="Z63" s="136"/>
    </row>
    <row r="64" customFormat="false" ht="33.6" hidden="false" customHeight="false" outlineLevel="0" collapsed="false">
      <c r="B64" s="110"/>
      <c r="C64" s="28" t="s">
        <v>126</v>
      </c>
      <c r="D64" s="133" t="s">
        <v>419</v>
      </c>
      <c r="E64" s="137" t="s">
        <v>17</v>
      </c>
      <c r="F64" s="137" t="s">
        <v>33</v>
      </c>
      <c r="G64" s="75" t="n">
        <v>5050000000</v>
      </c>
      <c r="H64" s="76"/>
      <c r="I64" s="79" t="n">
        <f aca="false">SUM(J64:Z64)</f>
        <v>4787205</v>
      </c>
      <c r="J64" s="79" t="n">
        <f aca="false">J65</f>
        <v>3500000</v>
      </c>
      <c r="K64" s="79" t="n">
        <f aca="false">K65</f>
        <v>0</v>
      </c>
      <c r="L64" s="70" t="n">
        <f aca="false">L65</f>
        <v>0</v>
      </c>
      <c r="M64" s="70" t="n">
        <f aca="false">M65</f>
        <v>0</v>
      </c>
      <c r="N64" s="70" t="n">
        <f aca="false">N65</f>
        <v>0</v>
      </c>
      <c r="O64" s="70" t="n">
        <f aca="false">O65</f>
        <v>0</v>
      </c>
      <c r="P64" s="70" t="n">
        <f aca="false">P65</f>
        <v>0</v>
      </c>
      <c r="Q64" s="70" t="n">
        <f aca="false">Q65</f>
        <v>297405</v>
      </c>
      <c r="R64" s="70" t="n">
        <f aca="false">R65</f>
        <v>0</v>
      </c>
      <c r="S64" s="70" t="n">
        <f aca="false">S65</f>
        <v>0</v>
      </c>
      <c r="T64" s="70" t="n">
        <f aca="false">T65</f>
        <v>0</v>
      </c>
      <c r="U64" s="70" t="n">
        <f aca="false">U65</f>
        <v>564200</v>
      </c>
      <c r="V64" s="70" t="n">
        <f aca="false">V65</f>
        <v>0</v>
      </c>
      <c r="W64" s="70" t="n">
        <f aca="false">W65</f>
        <v>305600</v>
      </c>
      <c r="X64" s="70" t="n">
        <f aca="false">X65</f>
        <v>120000</v>
      </c>
      <c r="Y64" s="70" t="n">
        <f aca="false">Y65</f>
        <v>0</v>
      </c>
      <c r="Z64" s="136" t="n">
        <f aca="false">Z65</f>
        <v>0</v>
      </c>
    </row>
    <row r="65" customFormat="false" ht="17.6" hidden="false" customHeight="false" outlineLevel="0" collapsed="false">
      <c r="B65" s="110"/>
      <c r="C65" s="28" t="s">
        <v>127</v>
      </c>
      <c r="D65" s="133" t="s">
        <v>419</v>
      </c>
      <c r="E65" s="137" t="s">
        <v>17</v>
      </c>
      <c r="F65" s="137" t="s">
        <v>33</v>
      </c>
      <c r="G65" s="75" t="n">
        <v>5050010780</v>
      </c>
      <c r="H65" s="76"/>
      <c r="I65" s="79" t="n">
        <f aca="false">SUM(J65:Z65)</f>
        <v>4787205</v>
      </c>
      <c r="J65" s="79" t="n">
        <f aca="false">J66</f>
        <v>3500000</v>
      </c>
      <c r="K65" s="79" t="n">
        <f aca="false">K66</f>
        <v>0</v>
      </c>
      <c r="L65" s="70" t="n">
        <f aca="false">L66</f>
        <v>0</v>
      </c>
      <c r="M65" s="70" t="n">
        <f aca="false">M66</f>
        <v>0</v>
      </c>
      <c r="N65" s="70" t="n">
        <f aca="false">N66</f>
        <v>0</v>
      </c>
      <c r="O65" s="70" t="n">
        <f aca="false">O66</f>
        <v>0</v>
      </c>
      <c r="P65" s="70" t="n">
        <f aca="false">P66</f>
        <v>0</v>
      </c>
      <c r="Q65" s="70" t="n">
        <f aca="false">Q66</f>
        <v>297405</v>
      </c>
      <c r="R65" s="70" t="n">
        <f aca="false">R66</f>
        <v>0</v>
      </c>
      <c r="S65" s="70" t="n">
        <f aca="false">S66</f>
        <v>0</v>
      </c>
      <c r="T65" s="70" t="n">
        <f aca="false">T66</f>
        <v>0</v>
      </c>
      <c r="U65" s="70" t="n">
        <f aca="false">U66</f>
        <v>564200</v>
      </c>
      <c r="V65" s="70" t="n">
        <f aca="false">V66</f>
        <v>0</v>
      </c>
      <c r="W65" s="70" t="n">
        <f aca="false">W66</f>
        <v>305600</v>
      </c>
      <c r="X65" s="70" t="n">
        <f aca="false">X66</f>
        <v>120000</v>
      </c>
      <c r="Y65" s="70" t="n">
        <f aca="false">Y66</f>
        <v>0</v>
      </c>
      <c r="Z65" s="136" t="n">
        <f aca="false">Z66</f>
        <v>0</v>
      </c>
    </row>
    <row r="66" customFormat="false" ht="33.6" hidden="false" customHeight="false" outlineLevel="0" collapsed="false">
      <c r="B66" s="110"/>
      <c r="C66" s="28" t="s">
        <v>109</v>
      </c>
      <c r="D66" s="133" t="s">
        <v>419</v>
      </c>
      <c r="E66" s="137" t="s">
        <v>17</v>
      </c>
      <c r="F66" s="137" t="s">
        <v>33</v>
      </c>
      <c r="G66" s="75" t="n">
        <v>5050010780</v>
      </c>
      <c r="H66" s="76" t="s">
        <v>110</v>
      </c>
      <c r="I66" s="79" t="n">
        <f aca="false">SUM(J66:Z66)</f>
        <v>4787205</v>
      </c>
      <c r="J66" s="79" t="n">
        <v>3500000</v>
      </c>
      <c r="K66" s="79"/>
      <c r="L66" s="70"/>
      <c r="M66" s="70"/>
      <c r="N66" s="70"/>
      <c r="O66" s="70"/>
      <c r="P66" s="70"/>
      <c r="Q66" s="70" t="n">
        <v>297405</v>
      </c>
      <c r="R66" s="70"/>
      <c r="S66" s="70"/>
      <c r="T66" s="70"/>
      <c r="U66" s="70" t="n">
        <v>564200</v>
      </c>
      <c r="V66" s="70"/>
      <c r="W66" s="70" t="n">
        <v>305600</v>
      </c>
      <c r="X66" s="70" t="n">
        <v>120000</v>
      </c>
      <c r="Y66" s="70"/>
      <c r="Z66" s="136"/>
    </row>
    <row r="67" customFormat="false" ht="33.6" hidden="false" customHeight="false" outlineLevel="0" collapsed="false">
      <c r="B67" s="110"/>
      <c r="C67" s="28" t="s">
        <v>135</v>
      </c>
      <c r="D67" s="133" t="s">
        <v>419</v>
      </c>
      <c r="E67" s="137" t="s">
        <v>17</v>
      </c>
      <c r="F67" s="137" t="s">
        <v>33</v>
      </c>
      <c r="G67" s="75" t="n">
        <v>5200000000</v>
      </c>
      <c r="H67" s="76"/>
      <c r="I67" s="79" t="n">
        <f aca="false">SUM(J67:Z67)</f>
        <v>212824200</v>
      </c>
      <c r="J67" s="79" t="n">
        <f aca="false">J68+J73+J83+J78</f>
        <v>166237800</v>
      </c>
      <c r="K67" s="79" t="n">
        <f aca="false">K68+K73+K83+K78</f>
        <v>0</v>
      </c>
      <c r="L67" s="70" t="n">
        <f aca="false">L68+L73+L83+L78</f>
        <v>6880600</v>
      </c>
      <c r="M67" s="70" t="n">
        <f aca="false">M68+M73+M83+M78</f>
        <v>3713100</v>
      </c>
      <c r="N67" s="70" t="n">
        <f aca="false">N68+N73+N83+N78</f>
        <v>551040</v>
      </c>
      <c r="O67" s="70" t="n">
        <f aca="false">O68+O73+O83+O78</f>
        <v>5889710</v>
      </c>
      <c r="P67" s="70" t="n">
        <f aca="false">P68+P73+P83+P78</f>
        <v>0</v>
      </c>
      <c r="Q67" s="70" t="n">
        <f aca="false">Q68+Q73+Q83+Q78</f>
        <v>3025870</v>
      </c>
      <c r="R67" s="70" t="n">
        <f aca="false">R68+R73+R83+R78</f>
        <v>523800</v>
      </c>
      <c r="S67" s="70" t="n">
        <f aca="false">S68+S73+S83+S78</f>
        <v>2066980</v>
      </c>
      <c r="T67" s="70" t="n">
        <f aca="false">T68+T73+T83+T78</f>
        <v>196600</v>
      </c>
      <c r="U67" s="70" t="n">
        <f aca="false">U68+U73+U83+U78</f>
        <v>611600</v>
      </c>
      <c r="V67" s="70" t="n">
        <f aca="false">V68+V73+V83+V78</f>
        <v>23661600</v>
      </c>
      <c r="W67" s="70" t="n">
        <f aca="false">W68+W73+W83+W78</f>
        <v>20000</v>
      </c>
      <c r="X67" s="70" t="n">
        <f aca="false">X68+X73+X83+X78</f>
        <v>-408000</v>
      </c>
      <c r="Y67" s="70" t="n">
        <f aca="false">Y68+Y73+Y83+Y78</f>
        <v>-146500</v>
      </c>
      <c r="Z67" s="136" t="n">
        <f aca="false">Z68+Z73+Z83+Z78</f>
        <v>0</v>
      </c>
    </row>
    <row r="68" customFormat="false" ht="17.6" hidden="false" customHeight="false" outlineLevel="0" collapsed="false">
      <c r="B68" s="110"/>
      <c r="C68" s="28" t="s">
        <v>136</v>
      </c>
      <c r="D68" s="133" t="s">
        <v>419</v>
      </c>
      <c r="E68" s="137" t="s">
        <v>17</v>
      </c>
      <c r="F68" s="137" t="s">
        <v>33</v>
      </c>
      <c r="G68" s="75" t="n">
        <v>5210000000</v>
      </c>
      <c r="H68" s="76"/>
      <c r="I68" s="79" t="n">
        <f aca="false">SUM(J68:Z68)</f>
        <v>134806700</v>
      </c>
      <c r="J68" s="79" t="n">
        <f aca="false">J69</f>
        <v>108342600</v>
      </c>
      <c r="K68" s="79" t="n">
        <f aca="false">K69</f>
        <v>0</v>
      </c>
      <c r="L68" s="70" t="n">
        <f aca="false">L69</f>
        <v>6115300</v>
      </c>
      <c r="M68" s="70" t="n">
        <f aca="false">M69</f>
        <v>13600</v>
      </c>
      <c r="N68" s="70" t="n">
        <f aca="false">N69</f>
        <v>640040</v>
      </c>
      <c r="O68" s="70" t="n">
        <f aca="false">O69</f>
        <v>1160510</v>
      </c>
      <c r="P68" s="70" t="n">
        <f aca="false">P69</f>
        <v>0</v>
      </c>
      <c r="Q68" s="70" t="n">
        <f aca="false">Q69</f>
        <v>525870</v>
      </c>
      <c r="R68" s="70" t="n">
        <f aca="false">R69</f>
        <v>23800</v>
      </c>
      <c r="S68" s="70" t="n">
        <f aca="false">S69</f>
        <v>1066980</v>
      </c>
      <c r="T68" s="70" t="n">
        <f aca="false">T69</f>
        <v>196600</v>
      </c>
      <c r="U68" s="70" t="n">
        <f aca="false">U69</f>
        <v>36300</v>
      </c>
      <c r="V68" s="70" t="n">
        <f aca="false">V69</f>
        <v>16685100</v>
      </c>
      <c r="W68" s="70" t="n">
        <f aca="false">W69</f>
        <v>0</v>
      </c>
      <c r="X68" s="70" t="n">
        <f aca="false">X69</f>
        <v>0</v>
      </c>
      <c r="Y68" s="70" t="n">
        <f aca="false">Y69</f>
        <v>0</v>
      </c>
      <c r="Z68" s="136" t="n">
        <f aca="false">Z69</f>
        <v>0</v>
      </c>
    </row>
    <row r="69" customFormat="false" ht="33.6" hidden="false" customHeight="false" outlineLevel="0" collapsed="false">
      <c r="B69" s="110"/>
      <c r="C69" s="85" t="s">
        <v>137</v>
      </c>
      <c r="D69" s="133" t="s">
        <v>419</v>
      </c>
      <c r="E69" s="137" t="s">
        <v>17</v>
      </c>
      <c r="F69" s="137" t="s">
        <v>33</v>
      </c>
      <c r="G69" s="75" t="n">
        <v>5210000590</v>
      </c>
      <c r="H69" s="76"/>
      <c r="I69" s="79" t="n">
        <f aca="false">SUM(J69:Z69)</f>
        <v>134806700</v>
      </c>
      <c r="J69" s="79" t="n">
        <f aca="false">J70+J71+J72</f>
        <v>108342600</v>
      </c>
      <c r="K69" s="79" t="n">
        <f aca="false">K70+K71+K72</f>
        <v>0</v>
      </c>
      <c r="L69" s="70" t="n">
        <f aca="false">L70+L71+L72</f>
        <v>6115300</v>
      </c>
      <c r="M69" s="70" t="n">
        <f aca="false">M70+M71+M72</f>
        <v>13600</v>
      </c>
      <c r="N69" s="70" t="n">
        <f aca="false">N70+N71+N72</f>
        <v>640040</v>
      </c>
      <c r="O69" s="70" t="n">
        <f aca="false">O70+O71+O72</f>
        <v>1160510</v>
      </c>
      <c r="P69" s="70" t="n">
        <f aca="false">P70+P71+P72</f>
        <v>0</v>
      </c>
      <c r="Q69" s="70" t="n">
        <f aca="false">Q70+Q71+Q72</f>
        <v>525870</v>
      </c>
      <c r="R69" s="70" t="n">
        <f aca="false">R70+R71+R72</f>
        <v>23800</v>
      </c>
      <c r="S69" s="70" t="n">
        <f aca="false">S70+S71+S72</f>
        <v>1066980</v>
      </c>
      <c r="T69" s="70" t="n">
        <f aca="false">T70+T71+T72</f>
        <v>196600</v>
      </c>
      <c r="U69" s="70" t="n">
        <f aca="false">U70+U71+U72</f>
        <v>36300</v>
      </c>
      <c r="V69" s="70" t="n">
        <f aca="false">V70+V71+V72</f>
        <v>16685100</v>
      </c>
      <c r="W69" s="70" t="n">
        <f aca="false">W70+W71+W72</f>
        <v>0</v>
      </c>
      <c r="X69" s="70" t="n">
        <f aca="false">X70+X71+X72</f>
        <v>0</v>
      </c>
      <c r="Y69" s="70" t="n">
        <f aca="false">Y70+Y71+Y72</f>
        <v>0</v>
      </c>
      <c r="Z69" s="136" t="n">
        <f aca="false">Z70+Z71+Z72</f>
        <v>0</v>
      </c>
    </row>
    <row r="70" customFormat="false" ht="65.6" hidden="false" customHeight="false" outlineLevel="0" collapsed="false">
      <c r="B70" s="110"/>
      <c r="C70" s="28" t="s">
        <v>106</v>
      </c>
      <c r="D70" s="133" t="s">
        <v>419</v>
      </c>
      <c r="E70" s="137" t="s">
        <v>17</v>
      </c>
      <c r="F70" s="137" t="s">
        <v>33</v>
      </c>
      <c r="G70" s="75" t="n">
        <v>5210000590</v>
      </c>
      <c r="H70" s="76" t="s">
        <v>107</v>
      </c>
      <c r="I70" s="79" t="n">
        <f aca="false">SUM(J70:Z70)</f>
        <v>119902650.24</v>
      </c>
      <c r="J70" s="79" t="n">
        <v>100986800</v>
      </c>
      <c r="K70" s="79"/>
      <c r="L70" s="70" t="n">
        <v>5340300</v>
      </c>
      <c r="M70" s="70" t="n">
        <v>0</v>
      </c>
      <c r="N70" s="70" t="n">
        <v>640040</v>
      </c>
      <c r="O70" s="70" t="n">
        <v>1160510</v>
      </c>
      <c r="P70" s="70" t="n">
        <v>0</v>
      </c>
      <c r="Q70" s="70" t="n">
        <v>525870</v>
      </c>
      <c r="R70" s="70" t="n">
        <v>0</v>
      </c>
      <c r="S70" s="70" t="n">
        <v>99100</v>
      </c>
      <c r="T70" s="70" t="n">
        <v>-3916661.04</v>
      </c>
      <c r="U70" s="70" t="n">
        <v>0</v>
      </c>
      <c r="V70" s="70" t="n">
        <f aca="false">14635130+1342000</f>
        <v>15977130</v>
      </c>
      <c r="W70" s="70" t="n">
        <f aca="false">-868500</f>
        <v>-868500</v>
      </c>
      <c r="X70" s="70"/>
      <c r="Y70" s="70" t="n">
        <v>-41938.72</v>
      </c>
      <c r="Z70" s="136" t="n">
        <v>0</v>
      </c>
    </row>
    <row r="71" customFormat="false" ht="33.6" hidden="false" customHeight="false" outlineLevel="0" collapsed="false">
      <c r="B71" s="110"/>
      <c r="C71" s="28" t="s">
        <v>109</v>
      </c>
      <c r="D71" s="133" t="s">
        <v>419</v>
      </c>
      <c r="E71" s="137" t="s">
        <v>17</v>
      </c>
      <c r="F71" s="137" t="s">
        <v>33</v>
      </c>
      <c r="G71" s="75" t="n">
        <v>5210000590</v>
      </c>
      <c r="H71" s="76" t="s">
        <v>110</v>
      </c>
      <c r="I71" s="79" t="n">
        <f aca="false">SUM(J71:Z71)</f>
        <v>14734149.76</v>
      </c>
      <c r="J71" s="79" t="n">
        <v>7192700</v>
      </c>
      <c r="K71" s="79"/>
      <c r="L71" s="70" t="n">
        <v>775000</v>
      </c>
      <c r="M71" s="70" t="n">
        <v>0</v>
      </c>
      <c r="N71" s="70" t="n">
        <v>0</v>
      </c>
      <c r="O71" s="70" t="n">
        <v>0</v>
      </c>
      <c r="P71" s="70" t="n">
        <v>0</v>
      </c>
      <c r="Q71" s="70" t="n">
        <v>0</v>
      </c>
      <c r="R71" s="70" t="n">
        <v>23800</v>
      </c>
      <c r="S71" s="70" t="n">
        <v>967880</v>
      </c>
      <c r="T71" s="70" t="n">
        <f aca="false">196600+3916661.04</f>
        <v>4113261.04</v>
      </c>
      <c r="U71" s="70" t="n">
        <v>36300</v>
      </c>
      <c r="V71" s="70" t="n">
        <f aca="false">258170+449800</f>
        <v>707970</v>
      </c>
      <c r="W71" s="70" t="n">
        <f aca="false">6800+868500</f>
        <v>875300</v>
      </c>
      <c r="X71" s="70"/>
      <c r="Y71" s="70" t="n">
        <v>41938.72</v>
      </c>
      <c r="Z71" s="136"/>
    </row>
    <row r="72" customFormat="false" ht="17.6" hidden="false" customHeight="false" outlineLevel="0" collapsed="false">
      <c r="B72" s="110"/>
      <c r="C72" s="28" t="s">
        <v>112</v>
      </c>
      <c r="D72" s="133" t="s">
        <v>419</v>
      </c>
      <c r="E72" s="137" t="s">
        <v>17</v>
      </c>
      <c r="F72" s="137" t="s">
        <v>33</v>
      </c>
      <c r="G72" s="75" t="n">
        <v>5210000590</v>
      </c>
      <c r="H72" s="76" t="s">
        <v>113</v>
      </c>
      <c r="I72" s="79" t="n">
        <f aca="false">SUM(J72:Z72)</f>
        <v>169900</v>
      </c>
      <c r="J72" s="79" t="n">
        <v>163100</v>
      </c>
      <c r="K72" s="79"/>
      <c r="L72" s="70"/>
      <c r="M72" s="70" t="n">
        <v>13600</v>
      </c>
      <c r="N72" s="70"/>
      <c r="O72" s="70"/>
      <c r="P72" s="70"/>
      <c r="Q72" s="70"/>
      <c r="R72" s="70"/>
      <c r="S72" s="70"/>
      <c r="T72" s="70"/>
      <c r="U72" s="70"/>
      <c r="V72" s="70"/>
      <c r="W72" s="70" t="n">
        <v>-6800</v>
      </c>
      <c r="X72" s="70"/>
      <c r="Y72" s="70"/>
      <c r="Z72" s="136"/>
    </row>
    <row r="73" customFormat="false" ht="17.6" hidden="false" customHeight="false" outlineLevel="0" collapsed="false">
      <c r="B73" s="110"/>
      <c r="C73" s="141" t="s">
        <v>138</v>
      </c>
      <c r="D73" s="133" t="s">
        <v>419</v>
      </c>
      <c r="E73" s="137" t="s">
        <v>17</v>
      </c>
      <c r="F73" s="137" t="s">
        <v>33</v>
      </c>
      <c r="G73" s="75" t="n">
        <v>5220000000</v>
      </c>
      <c r="H73" s="76"/>
      <c r="I73" s="79" t="n">
        <f aca="false">SUM(J73:Z73)</f>
        <v>42106200</v>
      </c>
      <c r="J73" s="79" t="n">
        <f aca="false">J74</f>
        <v>30418700</v>
      </c>
      <c r="K73" s="79" t="n">
        <f aca="false">K74</f>
        <v>0</v>
      </c>
      <c r="L73" s="70" t="n">
        <f aca="false">L74</f>
        <v>765300</v>
      </c>
      <c r="M73" s="70" t="n">
        <f aca="false">M74</f>
        <v>1332500</v>
      </c>
      <c r="N73" s="70" t="n">
        <f aca="false">N74</f>
        <v>0</v>
      </c>
      <c r="O73" s="70" t="n">
        <f aca="false">O74</f>
        <v>4129400</v>
      </c>
      <c r="P73" s="70" t="n">
        <f aca="false">P74</f>
        <v>0</v>
      </c>
      <c r="Q73" s="70" t="n">
        <f aca="false">Q74</f>
        <v>2500000</v>
      </c>
      <c r="R73" s="70" t="n">
        <f aca="false">R74</f>
        <v>0</v>
      </c>
      <c r="S73" s="70" t="n">
        <f aca="false">S74</f>
        <v>1000000</v>
      </c>
      <c r="T73" s="70" t="n">
        <f aca="false">T74</f>
        <v>0</v>
      </c>
      <c r="U73" s="70" t="n">
        <f aca="false">U74</f>
        <v>575300</v>
      </c>
      <c r="V73" s="70" t="n">
        <f aca="false">V74</f>
        <v>1785000</v>
      </c>
      <c r="W73" s="70" t="n">
        <f aca="false">W74</f>
        <v>0</v>
      </c>
      <c r="X73" s="70" t="n">
        <f aca="false">X74</f>
        <v>-400000</v>
      </c>
      <c r="Y73" s="70" t="n">
        <f aca="false">Y74</f>
        <v>0</v>
      </c>
      <c r="Z73" s="136" t="n">
        <f aca="false">Z74</f>
        <v>0</v>
      </c>
    </row>
    <row r="74" customFormat="false" ht="33.6" hidden="false" customHeight="false" outlineLevel="0" collapsed="false">
      <c r="B74" s="110"/>
      <c r="C74" s="85" t="s">
        <v>137</v>
      </c>
      <c r="D74" s="133" t="s">
        <v>419</v>
      </c>
      <c r="E74" s="137" t="s">
        <v>17</v>
      </c>
      <c r="F74" s="137" t="s">
        <v>33</v>
      </c>
      <c r="G74" s="75" t="n">
        <v>5220000590</v>
      </c>
      <c r="H74" s="76"/>
      <c r="I74" s="79" t="n">
        <f aca="false">SUM(J74:Z74)</f>
        <v>42106200</v>
      </c>
      <c r="J74" s="79" t="n">
        <f aca="false">J75+J76+J77</f>
        <v>30418700</v>
      </c>
      <c r="K74" s="79" t="n">
        <f aca="false">K75+K76+K77</f>
        <v>0</v>
      </c>
      <c r="L74" s="70" t="n">
        <f aca="false">L75+L76+L77</f>
        <v>765300</v>
      </c>
      <c r="M74" s="70" t="n">
        <f aca="false">M75+M76+M77</f>
        <v>1332500</v>
      </c>
      <c r="N74" s="70" t="n">
        <f aca="false">N75+N76+N77</f>
        <v>0</v>
      </c>
      <c r="O74" s="70" t="n">
        <f aca="false">O75+O76+O77</f>
        <v>4129400</v>
      </c>
      <c r="P74" s="70" t="n">
        <f aca="false">P75+P76+P77</f>
        <v>0</v>
      </c>
      <c r="Q74" s="70" t="n">
        <f aca="false">Q75+Q76+Q77</f>
        <v>2500000</v>
      </c>
      <c r="R74" s="70" t="n">
        <f aca="false">R75+R76+R77</f>
        <v>0</v>
      </c>
      <c r="S74" s="70" t="n">
        <f aca="false">S75+S76+S77</f>
        <v>1000000</v>
      </c>
      <c r="T74" s="70" t="n">
        <f aca="false">T75+T76+T77</f>
        <v>0</v>
      </c>
      <c r="U74" s="70" t="n">
        <f aca="false">U75+U76+U77</f>
        <v>575300</v>
      </c>
      <c r="V74" s="70" t="n">
        <f aca="false">V75+V76+V77</f>
        <v>1785000</v>
      </c>
      <c r="W74" s="70" t="n">
        <f aca="false">W75+W76+W77</f>
        <v>0</v>
      </c>
      <c r="X74" s="70" t="n">
        <f aca="false">X75+X76+X77</f>
        <v>-400000</v>
      </c>
      <c r="Y74" s="70" t="n">
        <f aca="false">Y75+Y76+Y77</f>
        <v>0</v>
      </c>
      <c r="Z74" s="136" t="n">
        <f aca="false">Z75+Z76+Z77</f>
        <v>0</v>
      </c>
    </row>
    <row r="75" customFormat="false" ht="65.6" hidden="false" customHeight="false" outlineLevel="0" collapsed="false">
      <c r="B75" s="110"/>
      <c r="C75" s="28" t="s">
        <v>106</v>
      </c>
      <c r="D75" s="133" t="s">
        <v>419</v>
      </c>
      <c r="E75" s="137" t="s">
        <v>17</v>
      </c>
      <c r="F75" s="137" t="s">
        <v>33</v>
      </c>
      <c r="G75" s="75" t="n">
        <v>5220000590</v>
      </c>
      <c r="H75" s="76" t="s">
        <v>107</v>
      </c>
      <c r="I75" s="79" t="n">
        <f aca="false">SUM(J75:Z75)</f>
        <v>24117500</v>
      </c>
      <c r="J75" s="79" t="n">
        <v>18469000</v>
      </c>
      <c r="K75" s="79"/>
      <c r="L75" s="70"/>
      <c r="M75" s="70" t="n">
        <v>438500</v>
      </c>
      <c r="N75" s="70"/>
      <c r="O75" s="70"/>
      <c r="P75" s="70"/>
      <c r="Q75" s="70"/>
      <c r="R75" s="70"/>
      <c r="S75" s="70"/>
      <c r="T75" s="70"/>
      <c r="U75" s="70"/>
      <c r="V75" s="70" t="n">
        <v>5610000</v>
      </c>
      <c r="W75" s="70"/>
      <c r="X75" s="70" t="n">
        <v>-400000</v>
      </c>
      <c r="Y75" s="70"/>
      <c r="Z75" s="136"/>
    </row>
    <row r="76" customFormat="false" ht="33.6" hidden="false" customHeight="false" outlineLevel="0" collapsed="false">
      <c r="B76" s="110"/>
      <c r="C76" s="28" t="s">
        <v>109</v>
      </c>
      <c r="D76" s="133" t="s">
        <v>419</v>
      </c>
      <c r="E76" s="137" t="s">
        <v>17</v>
      </c>
      <c r="F76" s="137" t="s">
        <v>33</v>
      </c>
      <c r="G76" s="75" t="n">
        <v>5220000590</v>
      </c>
      <c r="H76" s="76" t="s">
        <v>110</v>
      </c>
      <c r="I76" s="79" t="n">
        <f aca="false">SUM(J76:Z76)</f>
        <v>17875500</v>
      </c>
      <c r="J76" s="79" t="n">
        <v>11785700</v>
      </c>
      <c r="K76" s="79"/>
      <c r="L76" s="70" t="n">
        <v>765300</v>
      </c>
      <c r="M76" s="70" t="n">
        <v>894000</v>
      </c>
      <c r="N76" s="70" t="n">
        <v>0</v>
      </c>
      <c r="O76" s="70" t="n">
        <v>4129400</v>
      </c>
      <c r="P76" s="70" t="n">
        <v>0</v>
      </c>
      <c r="Q76" s="70" t="n">
        <v>2500000</v>
      </c>
      <c r="R76" s="70" t="n">
        <v>0</v>
      </c>
      <c r="S76" s="70" t="n">
        <v>1000000</v>
      </c>
      <c r="T76" s="70" t="n">
        <v>0</v>
      </c>
      <c r="U76" s="70" t="n">
        <v>575300</v>
      </c>
      <c r="V76" s="70" t="n">
        <v>-3825000</v>
      </c>
      <c r="W76" s="70" t="n">
        <v>50800</v>
      </c>
      <c r="X76" s="70"/>
      <c r="Y76" s="70"/>
      <c r="Z76" s="136"/>
    </row>
    <row r="77" customFormat="false" ht="17.6" hidden="false" customHeight="false" outlineLevel="0" collapsed="false">
      <c r="B77" s="110"/>
      <c r="C77" s="28" t="s">
        <v>112</v>
      </c>
      <c r="D77" s="133" t="s">
        <v>419</v>
      </c>
      <c r="E77" s="137" t="s">
        <v>17</v>
      </c>
      <c r="F77" s="137" t="s">
        <v>33</v>
      </c>
      <c r="G77" s="75" t="n">
        <v>5220000590</v>
      </c>
      <c r="H77" s="76" t="s">
        <v>113</v>
      </c>
      <c r="I77" s="79" t="n">
        <f aca="false">SUM(J77:Z77)</f>
        <v>113200</v>
      </c>
      <c r="J77" s="79" t="n">
        <v>164000</v>
      </c>
      <c r="K77" s="79"/>
      <c r="L77" s="70"/>
      <c r="M77" s="70"/>
      <c r="N77" s="70"/>
      <c r="O77" s="70"/>
      <c r="P77" s="70"/>
      <c r="Q77" s="70"/>
      <c r="R77" s="70"/>
      <c r="S77" s="70"/>
      <c r="T77" s="70"/>
      <c r="U77" s="70"/>
      <c r="V77" s="70"/>
      <c r="W77" s="70" t="n">
        <v>-50800</v>
      </c>
      <c r="X77" s="70"/>
      <c r="Y77" s="70"/>
      <c r="Z77" s="136"/>
    </row>
    <row r="78" customFormat="false" ht="17.6" hidden="false" customHeight="false" outlineLevel="0" collapsed="false">
      <c r="B78" s="110"/>
      <c r="C78" s="28" t="s">
        <v>139</v>
      </c>
      <c r="D78" s="133" t="s">
        <v>419</v>
      </c>
      <c r="E78" s="137" t="s">
        <v>17</v>
      </c>
      <c r="F78" s="137" t="s">
        <v>33</v>
      </c>
      <c r="G78" s="75" t="n">
        <v>5230000000</v>
      </c>
      <c r="H78" s="76"/>
      <c r="I78" s="79" t="n">
        <f aca="false">SUM(J78:Z78)</f>
        <v>14914300</v>
      </c>
      <c r="J78" s="79" t="n">
        <f aca="false">J79</f>
        <v>7543000</v>
      </c>
      <c r="K78" s="79" t="n">
        <f aca="false">K79</f>
        <v>0</v>
      </c>
      <c r="L78" s="70" t="n">
        <f aca="false">L79</f>
        <v>0</v>
      </c>
      <c r="M78" s="70" t="n">
        <f aca="false">M79</f>
        <v>2300000</v>
      </c>
      <c r="N78" s="70" t="n">
        <f aca="false">N79</f>
        <v>0</v>
      </c>
      <c r="O78" s="70" t="n">
        <f aca="false">O79</f>
        <v>599800</v>
      </c>
      <c r="P78" s="70" t="n">
        <f aca="false">P79</f>
        <v>0</v>
      </c>
      <c r="Q78" s="70" t="n">
        <f aca="false">Q79</f>
        <v>0</v>
      </c>
      <c r="R78" s="70" t="n">
        <f aca="false">R79</f>
        <v>500000</v>
      </c>
      <c r="S78" s="70" t="n">
        <f aca="false">S79</f>
        <v>0</v>
      </c>
      <c r="T78" s="70" t="n">
        <f aca="false">T79</f>
        <v>0</v>
      </c>
      <c r="U78" s="70" t="n">
        <f aca="false">U79</f>
        <v>0</v>
      </c>
      <c r="V78" s="70" t="n">
        <f aca="false">V79</f>
        <v>4098000</v>
      </c>
      <c r="W78" s="70" t="n">
        <f aca="false">W79</f>
        <v>20000</v>
      </c>
      <c r="X78" s="70" t="n">
        <f aca="false">X79</f>
        <v>0</v>
      </c>
      <c r="Y78" s="70" t="n">
        <f aca="false">Y79</f>
        <v>-146500</v>
      </c>
      <c r="Z78" s="136" t="n">
        <f aca="false">Z79</f>
        <v>0</v>
      </c>
    </row>
    <row r="79" customFormat="false" ht="33.6" hidden="false" customHeight="false" outlineLevel="0" collapsed="false">
      <c r="B79" s="110"/>
      <c r="C79" s="28" t="s">
        <v>137</v>
      </c>
      <c r="D79" s="133" t="s">
        <v>419</v>
      </c>
      <c r="E79" s="137" t="s">
        <v>17</v>
      </c>
      <c r="F79" s="137" t="s">
        <v>33</v>
      </c>
      <c r="G79" s="75" t="n">
        <v>5230000590</v>
      </c>
      <c r="H79" s="76"/>
      <c r="I79" s="79" t="n">
        <f aca="false">SUM(J79:Z79)</f>
        <v>14914300</v>
      </c>
      <c r="J79" s="79" t="n">
        <f aca="false">J80+J81+J82</f>
        <v>7543000</v>
      </c>
      <c r="K79" s="79" t="n">
        <f aca="false">K80+K81+K82</f>
        <v>0</v>
      </c>
      <c r="L79" s="70" t="n">
        <f aca="false">L80+L81+L82</f>
        <v>0</v>
      </c>
      <c r="M79" s="70" t="n">
        <f aca="false">M80+M81+M82</f>
        <v>2300000</v>
      </c>
      <c r="N79" s="70" t="n">
        <f aca="false">N80+N81+N82</f>
        <v>0</v>
      </c>
      <c r="O79" s="70" t="n">
        <f aca="false">O80+O81+O82</f>
        <v>599800</v>
      </c>
      <c r="P79" s="70" t="n">
        <f aca="false">P80+P81+P82</f>
        <v>0</v>
      </c>
      <c r="Q79" s="70" t="n">
        <f aca="false">Q80+Q81+Q82</f>
        <v>0</v>
      </c>
      <c r="R79" s="70" t="n">
        <f aca="false">R80+R81+R82</f>
        <v>500000</v>
      </c>
      <c r="S79" s="70" t="n">
        <f aca="false">S80+S81+S82</f>
        <v>0</v>
      </c>
      <c r="T79" s="70" t="n">
        <f aca="false">T80+T81+T82</f>
        <v>0</v>
      </c>
      <c r="U79" s="70" t="n">
        <f aca="false">U80+U81+U82</f>
        <v>0</v>
      </c>
      <c r="V79" s="70" t="n">
        <f aca="false">V80+V81+V82</f>
        <v>4098000</v>
      </c>
      <c r="W79" s="70" t="n">
        <f aca="false">W80+W81+W82</f>
        <v>20000</v>
      </c>
      <c r="X79" s="70" t="n">
        <f aca="false">X80+X81+X82</f>
        <v>0</v>
      </c>
      <c r="Y79" s="70" t="n">
        <f aca="false">Y80+Y81+Y82</f>
        <v>-146500</v>
      </c>
      <c r="Z79" s="136" t="n">
        <f aca="false">Z80+Z81+Z82</f>
        <v>0</v>
      </c>
    </row>
    <row r="80" customFormat="false" ht="65.6" hidden="false" customHeight="false" outlineLevel="0" collapsed="false">
      <c r="B80" s="110"/>
      <c r="C80" s="28" t="s">
        <v>106</v>
      </c>
      <c r="D80" s="133" t="s">
        <v>419</v>
      </c>
      <c r="E80" s="137" t="s">
        <v>17</v>
      </c>
      <c r="F80" s="137" t="s">
        <v>33</v>
      </c>
      <c r="G80" s="75" t="n">
        <v>5230000590</v>
      </c>
      <c r="H80" s="76" t="s">
        <v>107</v>
      </c>
      <c r="I80" s="79" t="n">
        <f aca="false">SUM(J80:Z80)</f>
        <v>13190800</v>
      </c>
      <c r="J80" s="79" t="n">
        <v>6939300</v>
      </c>
      <c r="K80" s="79"/>
      <c r="L80" s="70"/>
      <c r="M80" s="70" t="n">
        <v>2300000</v>
      </c>
      <c r="N80" s="70"/>
      <c r="O80" s="70"/>
      <c r="P80" s="70"/>
      <c r="Q80" s="70"/>
      <c r="R80" s="70"/>
      <c r="S80" s="70"/>
      <c r="T80" s="70"/>
      <c r="U80" s="70"/>
      <c r="V80" s="70" t="n">
        <v>4098000</v>
      </c>
      <c r="W80" s="70"/>
      <c r="X80" s="70"/>
      <c r="Y80" s="70" t="n">
        <v>-146500</v>
      </c>
      <c r="Z80" s="136"/>
    </row>
    <row r="81" customFormat="false" ht="33.6" hidden="false" customHeight="false" outlineLevel="0" collapsed="false">
      <c r="B81" s="110"/>
      <c r="C81" s="28" t="s">
        <v>109</v>
      </c>
      <c r="D81" s="133" t="s">
        <v>419</v>
      </c>
      <c r="E81" s="137" t="s">
        <v>17</v>
      </c>
      <c r="F81" s="137" t="s">
        <v>33</v>
      </c>
      <c r="G81" s="75" t="n">
        <v>5230000590</v>
      </c>
      <c r="H81" s="76" t="s">
        <v>110</v>
      </c>
      <c r="I81" s="79" t="n">
        <f aca="false">SUM(J81:Z81)</f>
        <v>1450100</v>
      </c>
      <c r="J81" s="79" t="n">
        <v>350300</v>
      </c>
      <c r="K81" s="79"/>
      <c r="L81" s="70"/>
      <c r="M81" s="70"/>
      <c r="N81" s="70"/>
      <c r="O81" s="70" t="n">
        <v>599800</v>
      </c>
      <c r="P81" s="70"/>
      <c r="Q81" s="70"/>
      <c r="R81" s="70" t="n">
        <v>500000</v>
      </c>
      <c r="S81" s="70"/>
      <c r="T81" s="70"/>
      <c r="U81" s="70"/>
      <c r="V81" s="70"/>
      <c r="W81" s="70"/>
      <c r="X81" s="70"/>
      <c r="Y81" s="70"/>
      <c r="Z81" s="136"/>
    </row>
    <row r="82" customFormat="false" ht="17.6" hidden="false" customHeight="false" outlineLevel="0" collapsed="false">
      <c r="B82" s="110"/>
      <c r="C82" s="28" t="s">
        <v>112</v>
      </c>
      <c r="D82" s="133" t="s">
        <v>419</v>
      </c>
      <c r="E82" s="137" t="s">
        <v>17</v>
      </c>
      <c r="F82" s="137" t="s">
        <v>33</v>
      </c>
      <c r="G82" s="75" t="n">
        <v>5230000590</v>
      </c>
      <c r="H82" s="76" t="s">
        <v>113</v>
      </c>
      <c r="I82" s="79" t="n">
        <f aca="false">SUM(J82:Z82)</f>
        <v>273400</v>
      </c>
      <c r="J82" s="79" t="n">
        <v>253400</v>
      </c>
      <c r="K82" s="79"/>
      <c r="L82" s="70"/>
      <c r="M82" s="70"/>
      <c r="N82" s="70"/>
      <c r="O82" s="70"/>
      <c r="P82" s="70"/>
      <c r="Q82" s="70"/>
      <c r="R82" s="70"/>
      <c r="S82" s="70"/>
      <c r="T82" s="70"/>
      <c r="U82" s="70"/>
      <c r="V82" s="70"/>
      <c r="W82" s="70" t="n">
        <v>20000</v>
      </c>
      <c r="X82" s="70"/>
      <c r="Y82" s="70"/>
      <c r="Z82" s="136"/>
    </row>
    <row r="83" customFormat="false" ht="17.6" hidden="false" customHeight="false" outlineLevel="0" collapsed="false">
      <c r="B83" s="110"/>
      <c r="C83" s="28" t="s">
        <v>142</v>
      </c>
      <c r="D83" s="133" t="s">
        <v>419</v>
      </c>
      <c r="E83" s="137" t="s">
        <v>17</v>
      </c>
      <c r="F83" s="137" t="s">
        <v>33</v>
      </c>
      <c r="G83" s="75" t="n">
        <v>5260000000</v>
      </c>
      <c r="H83" s="76"/>
      <c r="I83" s="79" t="n">
        <f aca="false">SUM(J83:Z83)</f>
        <v>20997000</v>
      </c>
      <c r="J83" s="79" t="n">
        <f aca="false">+J84</f>
        <v>19933500</v>
      </c>
      <c r="K83" s="79" t="n">
        <f aca="false">+K84</f>
        <v>0</v>
      </c>
      <c r="L83" s="70" t="n">
        <f aca="false">+L84</f>
        <v>0</v>
      </c>
      <c r="M83" s="70" t="n">
        <f aca="false">+M84</f>
        <v>67000</v>
      </c>
      <c r="N83" s="70" t="n">
        <f aca="false">+N84</f>
        <v>-89000</v>
      </c>
      <c r="O83" s="70" t="n">
        <f aca="false">+O84</f>
        <v>0</v>
      </c>
      <c r="P83" s="70" t="n">
        <f aca="false">+P84</f>
        <v>0</v>
      </c>
      <c r="Q83" s="70" t="n">
        <f aca="false">+Q84</f>
        <v>0</v>
      </c>
      <c r="R83" s="70" t="n">
        <f aca="false">+R84</f>
        <v>0</v>
      </c>
      <c r="S83" s="70" t="n">
        <f aca="false">+S84</f>
        <v>0</v>
      </c>
      <c r="T83" s="70" t="n">
        <f aca="false">+T84</f>
        <v>0</v>
      </c>
      <c r="U83" s="70" t="n">
        <f aca="false">+U84</f>
        <v>0</v>
      </c>
      <c r="V83" s="70" t="n">
        <f aca="false">+V84</f>
        <v>1093500</v>
      </c>
      <c r="W83" s="70" t="n">
        <f aca="false">+W84</f>
        <v>0</v>
      </c>
      <c r="X83" s="70" t="n">
        <f aca="false">+X84</f>
        <v>-8000</v>
      </c>
      <c r="Y83" s="70" t="n">
        <f aca="false">+Y84</f>
        <v>0</v>
      </c>
      <c r="Z83" s="136" t="n">
        <f aca="false">+Z84</f>
        <v>0</v>
      </c>
    </row>
    <row r="84" customFormat="false" ht="33.6" hidden="false" customHeight="false" outlineLevel="0" collapsed="false">
      <c r="B84" s="110"/>
      <c r="C84" s="28" t="s">
        <v>137</v>
      </c>
      <c r="D84" s="133" t="s">
        <v>419</v>
      </c>
      <c r="E84" s="137" t="s">
        <v>17</v>
      </c>
      <c r="F84" s="137" t="s">
        <v>33</v>
      </c>
      <c r="G84" s="75" t="n">
        <v>5260000590</v>
      </c>
      <c r="H84" s="76"/>
      <c r="I84" s="79" t="n">
        <f aca="false">SUM(J84:Z84)</f>
        <v>20997000</v>
      </c>
      <c r="J84" s="79" t="n">
        <f aca="false">J85+J86+J87</f>
        <v>19933500</v>
      </c>
      <c r="K84" s="79" t="n">
        <f aca="false">K85+K86+K87</f>
        <v>0</v>
      </c>
      <c r="L84" s="70" t="n">
        <f aca="false">L85+L86+L87</f>
        <v>0</v>
      </c>
      <c r="M84" s="70" t="n">
        <f aca="false">M85+M86+M87</f>
        <v>67000</v>
      </c>
      <c r="N84" s="70" t="n">
        <f aca="false">N85+N86+N87</f>
        <v>-89000</v>
      </c>
      <c r="O84" s="70" t="n">
        <f aca="false">O85+O86+O87</f>
        <v>0</v>
      </c>
      <c r="P84" s="70" t="n">
        <f aca="false">P85+P86+P87</f>
        <v>0</v>
      </c>
      <c r="Q84" s="70" t="n">
        <f aca="false">Q85+Q86+Q87</f>
        <v>0</v>
      </c>
      <c r="R84" s="70" t="n">
        <f aca="false">R85+R86+R87</f>
        <v>0</v>
      </c>
      <c r="S84" s="70" t="n">
        <f aca="false">S85+S86+S87</f>
        <v>0</v>
      </c>
      <c r="T84" s="70" t="n">
        <f aca="false">T85+T86+T87</f>
        <v>0</v>
      </c>
      <c r="U84" s="70" t="n">
        <f aca="false">U85+U86+U87</f>
        <v>0</v>
      </c>
      <c r="V84" s="70" t="n">
        <f aca="false">V85+V86+V87</f>
        <v>1093500</v>
      </c>
      <c r="W84" s="70" t="n">
        <f aca="false">W85+W86+W87</f>
        <v>0</v>
      </c>
      <c r="X84" s="70" t="n">
        <f aca="false">X85+X86+X87</f>
        <v>-8000</v>
      </c>
      <c r="Y84" s="70" t="n">
        <f aca="false">Y85+Y86+Y87</f>
        <v>0</v>
      </c>
      <c r="Z84" s="136" t="n">
        <f aca="false">Z85+Z86+Z87</f>
        <v>0</v>
      </c>
    </row>
    <row r="85" customFormat="false" ht="65.6" hidden="false" customHeight="false" outlineLevel="0" collapsed="false">
      <c r="B85" s="110"/>
      <c r="C85" s="28" t="s">
        <v>106</v>
      </c>
      <c r="D85" s="133" t="s">
        <v>419</v>
      </c>
      <c r="E85" s="137" t="s">
        <v>17</v>
      </c>
      <c r="F85" s="137" t="s">
        <v>33</v>
      </c>
      <c r="G85" s="75" t="n">
        <v>5260000590</v>
      </c>
      <c r="H85" s="76" t="s">
        <v>107</v>
      </c>
      <c r="I85" s="79" t="n">
        <f aca="false">SUM(J85:Z85)</f>
        <v>17614000</v>
      </c>
      <c r="J85" s="79" t="n">
        <v>16472500</v>
      </c>
      <c r="K85" s="79"/>
      <c r="L85" s="70"/>
      <c r="M85" s="70"/>
      <c r="N85" s="70"/>
      <c r="O85" s="70"/>
      <c r="P85" s="70"/>
      <c r="Q85" s="70"/>
      <c r="R85" s="70"/>
      <c r="S85" s="70"/>
      <c r="T85" s="70"/>
      <c r="U85" s="70"/>
      <c r="V85" s="70" t="n">
        <v>1141500</v>
      </c>
      <c r="W85" s="70"/>
      <c r="X85" s="70"/>
      <c r="Y85" s="70"/>
      <c r="Z85" s="136"/>
    </row>
    <row r="86" customFormat="false" ht="33.6" hidden="false" customHeight="false" outlineLevel="0" collapsed="false">
      <c r="B86" s="110"/>
      <c r="C86" s="28" t="s">
        <v>109</v>
      </c>
      <c r="D86" s="133" t="s">
        <v>419</v>
      </c>
      <c r="E86" s="137" t="s">
        <v>17</v>
      </c>
      <c r="F86" s="137" t="s">
        <v>33</v>
      </c>
      <c r="G86" s="75" t="n">
        <v>5260000590</v>
      </c>
      <c r="H86" s="76" t="s">
        <v>110</v>
      </c>
      <c r="I86" s="79" t="n">
        <f aca="false">SUM(J86:Z86)</f>
        <v>2791400</v>
      </c>
      <c r="J86" s="79" t="n">
        <v>2881000</v>
      </c>
      <c r="K86" s="79"/>
      <c r="L86" s="70"/>
      <c r="M86" s="70"/>
      <c r="N86" s="70" t="n">
        <v>-89000</v>
      </c>
      <c r="O86" s="70"/>
      <c r="P86" s="70"/>
      <c r="Q86" s="70"/>
      <c r="R86" s="70"/>
      <c r="S86" s="70"/>
      <c r="T86" s="70"/>
      <c r="U86" s="70"/>
      <c r="V86" s="70" t="n">
        <v>-48000</v>
      </c>
      <c r="W86" s="70" t="n">
        <v>55400</v>
      </c>
      <c r="X86" s="70" t="n">
        <v>-8000</v>
      </c>
      <c r="Y86" s="70"/>
      <c r="Z86" s="136"/>
    </row>
    <row r="87" customFormat="false" ht="17.6" hidden="false" customHeight="false" outlineLevel="0" collapsed="false">
      <c r="B87" s="110"/>
      <c r="C87" s="28" t="s">
        <v>112</v>
      </c>
      <c r="D87" s="133" t="s">
        <v>419</v>
      </c>
      <c r="E87" s="137" t="s">
        <v>17</v>
      </c>
      <c r="F87" s="137" t="s">
        <v>33</v>
      </c>
      <c r="G87" s="75" t="n">
        <v>5260000590</v>
      </c>
      <c r="H87" s="76" t="s">
        <v>113</v>
      </c>
      <c r="I87" s="79" t="n">
        <f aca="false">SUM(J87:Z87)</f>
        <v>591600</v>
      </c>
      <c r="J87" s="79" t="n">
        <v>580000</v>
      </c>
      <c r="K87" s="79"/>
      <c r="L87" s="70"/>
      <c r="M87" s="70" t="n">
        <v>67000</v>
      </c>
      <c r="N87" s="70"/>
      <c r="O87" s="70"/>
      <c r="P87" s="70"/>
      <c r="Q87" s="70"/>
      <c r="R87" s="70"/>
      <c r="S87" s="70"/>
      <c r="T87" s="70"/>
      <c r="U87" s="70"/>
      <c r="V87" s="70"/>
      <c r="W87" s="70" t="n">
        <v>-55400</v>
      </c>
      <c r="X87" s="70"/>
      <c r="Y87" s="70"/>
      <c r="Z87" s="136"/>
    </row>
    <row r="88" customFormat="false" ht="33.6" hidden="false" customHeight="false" outlineLevel="0" collapsed="false">
      <c r="B88" s="110"/>
      <c r="C88" s="28" t="s">
        <v>250</v>
      </c>
      <c r="D88" s="133" t="s">
        <v>419</v>
      </c>
      <c r="E88" s="137" t="s">
        <v>17</v>
      </c>
      <c r="F88" s="137" t="s">
        <v>33</v>
      </c>
      <c r="G88" s="75" t="n">
        <v>6300000000</v>
      </c>
      <c r="H88" s="76"/>
      <c r="I88" s="79" t="n">
        <f aca="false">SUM(J88:Z88)</f>
        <v>8968000</v>
      </c>
      <c r="J88" s="79" t="n">
        <f aca="false">J89</f>
        <v>2050000</v>
      </c>
      <c r="K88" s="79" t="n">
        <f aca="false">K89</f>
        <v>0</v>
      </c>
      <c r="L88" s="70" t="n">
        <f aca="false">L89</f>
        <v>0</v>
      </c>
      <c r="M88" s="70" t="n">
        <f aca="false">M89</f>
        <v>4968000</v>
      </c>
      <c r="N88" s="70" t="n">
        <f aca="false">N89</f>
        <v>0</v>
      </c>
      <c r="O88" s="70" t="n">
        <f aca="false">O89</f>
        <v>0</v>
      </c>
      <c r="P88" s="70" t="n">
        <f aca="false">P89</f>
        <v>0</v>
      </c>
      <c r="Q88" s="70" t="n">
        <f aca="false">Q89</f>
        <v>250000</v>
      </c>
      <c r="R88" s="70" t="n">
        <f aca="false">R89</f>
        <v>0</v>
      </c>
      <c r="S88" s="70" t="n">
        <f aca="false">S89</f>
        <v>700000</v>
      </c>
      <c r="T88" s="70" t="n">
        <f aca="false">T89</f>
        <v>0</v>
      </c>
      <c r="U88" s="70" t="n">
        <f aca="false">U89</f>
        <v>0</v>
      </c>
      <c r="V88" s="70" t="n">
        <f aca="false">V89</f>
        <v>1000000</v>
      </c>
      <c r="W88" s="70" t="n">
        <f aca="false">W89</f>
        <v>0</v>
      </c>
      <c r="X88" s="70" t="n">
        <f aca="false">X89</f>
        <v>0</v>
      </c>
      <c r="Y88" s="70" t="n">
        <f aca="false">Y89</f>
        <v>0</v>
      </c>
      <c r="Z88" s="136" t="n">
        <f aca="false">Z89</f>
        <v>0</v>
      </c>
    </row>
    <row r="89" customFormat="false" ht="49.6" hidden="false" customHeight="false" outlineLevel="0" collapsed="false">
      <c r="B89" s="110"/>
      <c r="C89" s="28" t="s">
        <v>251</v>
      </c>
      <c r="D89" s="133" t="s">
        <v>419</v>
      </c>
      <c r="E89" s="137" t="s">
        <v>17</v>
      </c>
      <c r="F89" s="137" t="s">
        <v>33</v>
      </c>
      <c r="G89" s="75" t="n">
        <v>6310000000</v>
      </c>
      <c r="H89" s="76"/>
      <c r="I89" s="79" t="n">
        <f aca="false">SUM(J89:Z89)</f>
        <v>8968000</v>
      </c>
      <c r="J89" s="79" t="n">
        <f aca="false">J90</f>
        <v>2050000</v>
      </c>
      <c r="K89" s="79" t="n">
        <f aca="false">K90</f>
        <v>0</v>
      </c>
      <c r="L89" s="70" t="n">
        <f aca="false">L90</f>
        <v>0</v>
      </c>
      <c r="M89" s="70" t="n">
        <f aca="false">M90</f>
        <v>4968000</v>
      </c>
      <c r="N89" s="70" t="n">
        <f aca="false">N90</f>
        <v>0</v>
      </c>
      <c r="O89" s="70" t="n">
        <f aca="false">O90</f>
        <v>0</v>
      </c>
      <c r="P89" s="70" t="n">
        <f aca="false">P90</f>
        <v>0</v>
      </c>
      <c r="Q89" s="70" t="n">
        <f aca="false">Q90</f>
        <v>250000</v>
      </c>
      <c r="R89" s="70" t="n">
        <f aca="false">R90</f>
        <v>0</v>
      </c>
      <c r="S89" s="70" t="n">
        <f aca="false">S90</f>
        <v>700000</v>
      </c>
      <c r="T89" s="70" t="n">
        <f aca="false">T90</f>
        <v>0</v>
      </c>
      <c r="U89" s="70" t="n">
        <f aca="false">U90</f>
        <v>0</v>
      </c>
      <c r="V89" s="70" t="n">
        <f aca="false">V90</f>
        <v>1000000</v>
      </c>
      <c r="W89" s="70" t="n">
        <f aca="false">W90</f>
        <v>0</v>
      </c>
      <c r="X89" s="70" t="n">
        <f aca="false">X90</f>
        <v>0</v>
      </c>
      <c r="Y89" s="70" t="n">
        <f aca="false">Y90</f>
        <v>0</v>
      </c>
      <c r="Z89" s="136" t="n">
        <f aca="false">Z90</f>
        <v>0</v>
      </c>
    </row>
    <row r="90" customFormat="false" ht="33.6" hidden="false" customHeight="false" outlineLevel="0" collapsed="false">
      <c r="B90" s="110"/>
      <c r="C90" s="28" t="s">
        <v>252</v>
      </c>
      <c r="D90" s="133" t="s">
        <v>419</v>
      </c>
      <c r="E90" s="137" t="s">
        <v>17</v>
      </c>
      <c r="F90" s="137" t="s">
        <v>33</v>
      </c>
      <c r="G90" s="75" t="n">
        <v>6310010050</v>
      </c>
      <c r="H90" s="76"/>
      <c r="I90" s="79" t="n">
        <f aca="false">SUM(J90:Z90)</f>
        <v>8968000</v>
      </c>
      <c r="J90" s="79" t="n">
        <f aca="false">J91</f>
        <v>2050000</v>
      </c>
      <c r="K90" s="79" t="n">
        <f aca="false">K91</f>
        <v>0</v>
      </c>
      <c r="L90" s="70" t="n">
        <f aca="false">L91</f>
        <v>0</v>
      </c>
      <c r="M90" s="70" t="n">
        <f aca="false">M91</f>
        <v>4968000</v>
      </c>
      <c r="N90" s="70" t="n">
        <f aca="false">N91</f>
        <v>0</v>
      </c>
      <c r="O90" s="70" t="n">
        <f aca="false">O91</f>
        <v>0</v>
      </c>
      <c r="P90" s="70" t="n">
        <f aca="false">P91</f>
        <v>0</v>
      </c>
      <c r="Q90" s="70" t="n">
        <f aca="false">Q91</f>
        <v>250000</v>
      </c>
      <c r="R90" s="70" t="n">
        <f aca="false">R91</f>
        <v>0</v>
      </c>
      <c r="S90" s="70" t="n">
        <f aca="false">S91</f>
        <v>700000</v>
      </c>
      <c r="T90" s="70" t="n">
        <f aca="false">T91</f>
        <v>0</v>
      </c>
      <c r="U90" s="70" t="n">
        <f aca="false">U91</f>
        <v>0</v>
      </c>
      <c r="V90" s="70" t="n">
        <f aca="false">V91</f>
        <v>1000000</v>
      </c>
      <c r="W90" s="70" t="n">
        <f aca="false">W91</f>
        <v>0</v>
      </c>
      <c r="X90" s="70" t="n">
        <f aca="false">X91</f>
        <v>0</v>
      </c>
      <c r="Y90" s="70" t="n">
        <f aca="false">Y91</f>
        <v>0</v>
      </c>
      <c r="Z90" s="136" t="n">
        <f aca="false">Z91</f>
        <v>0</v>
      </c>
    </row>
    <row r="91" customFormat="false" ht="33.6" hidden="false" customHeight="false" outlineLevel="0" collapsed="false">
      <c r="B91" s="110"/>
      <c r="C91" s="28" t="s">
        <v>153</v>
      </c>
      <c r="D91" s="133" t="s">
        <v>419</v>
      </c>
      <c r="E91" s="137" t="s">
        <v>17</v>
      </c>
      <c r="F91" s="137" t="s">
        <v>33</v>
      </c>
      <c r="G91" s="75" t="n">
        <v>6310010050</v>
      </c>
      <c r="H91" s="76" t="s">
        <v>154</v>
      </c>
      <c r="I91" s="79" t="n">
        <f aca="false">SUM(J91:Z91)</f>
        <v>8968000</v>
      </c>
      <c r="J91" s="79" t="n">
        <v>2050000</v>
      </c>
      <c r="K91" s="79"/>
      <c r="L91" s="70"/>
      <c r="M91" s="70" t="n">
        <v>4968000</v>
      </c>
      <c r="N91" s="70"/>
      <c r="O91" s="70"/>
      <c r="P91" s="70"/>
      <c r="Q91" s="70" t="n">
        <v>250000</v>
      </c>
      <c r="R91" s="70"/>
      <c r="S91" s="70" t="n">
        <v>700000</v>
      </c>
      <c r="T91" s="70"/>
      <c r="U91" s="70"/>
      <c r="V91" s="70" t="n">
        <v>1000000</v>
      </c>
      <c r="W91" s="70"/>
      <c r="X91" s="70"/>
      <c r="Y91" s="70"/>
      <c r="Z91" s="136"/>
    </row>
    <row r="92" customFormat="false" ht="33.6" hidden="false" customHeight="false" outlineLevel="0" collapsed="false">
      <c r="B92" s="110"/>
      <c r="C92" s="28" t="s">
        <v>377</v>
      </c>
      <c r="D92" s="133" t="s">
        <v>419</v>
      </c>
      <c r="E92" s="137" t="s">
        <v>17</v>
      </c>
      <c r="F92" s="137" t="s">
        <v>33</v>
      </c>
      <c r="G92" s="75" t="n">
        <v>9900000000</v>
      </c>
      <c r="H92" s="76"/>
      <c r="I92" s="79" t="n">
        <f aca="false">SUM(J92:Z92)</f>
        <v>2620355</v>
      </c>
      <c r="J92" s="79" t="n">
        <f aca="false">J95+J93+J99</f>
        <v>11700000</v>
      </c>
      <c r="K92" s="79" t="n">
        <f aca="false">K95+K93+K99</f>
        <v>0</v>
      </c>
      <c r="L92" s="70" t="n">
        <f aca="false">L95+L93+L99</f>
        <v>-10000000</v>
      </c>
      <c r="M92" s="70" t="n">
        <f aca="false">M95+M93+M99</f>
        <v>0</v>
      </c>
      <c r="N92" s="70" t="n">
        <f aca="false">N95+N93+N99+N97</f>
        <v>41200</v>
      </c>
      <c r="O92" s="70" t="n">
        <f aca="false">O95+O93+O99+O97</f>
        <v>78400</v>
      </c>
      <c r="P92" s="70" t="n">
        <f aca="false">P95+P93+P99</f>
        <v>0</v>
      </c>
      <c r="Q92" s="70" t="n">
        <f aca="false">Q95+Q93+Q99+Q97</f>
        <v>41200</v>
      </c>
      <c r="R92" s="70" t="n">
        <f aca="false">R95+R93+R99</f>
        <v>0</v>
      </c>
      <c r="S92" s="70" t="n">
        <f aca="false">S95+S93+S99+S97</f>
        <v>38600</v>
      </c>
      <c r="T92" s="70" t="n">
        <f aca="false">T95+T93+T99+T97</f>
        <v>2135000</v>
      </c>
      <c r="U92" s="70" t="n">
        <f aca="false">U95+U93+U99+U97</f>
        <v>0</v>
      </c>
      <c r="V92" s="70" t="n">
        <f aca="false">V95+V93+V99+V97</f>
        <v>0</v>
      </c>
      <c r="W92" s="70" t="n">
        <f aca="false">W95+W93+W99+W97</f>
        <v>0</v>
      </c>
      <c r="X92" s="70" t="n">
        <f aca="false">X95+X93+X99+X97</f>
        <v>596900</v>
      </c>
      <c r="Y92" s="70" t="n">
        <f aca="false">Y95+Y93+Y99+Y97</f>
        <v>-2010945</v>
      </c>
      <c r="Z92" s="136" t="n">
        <f aca="false">Z95+Z93+Z99+Z97</f>
        <v>0</v>
      </c>
    </row>
    <row r="93" customFormat="false" ht="17.6" hidden="false" customHeight="false" outlineLevel="0" collapsed="false">
      <c r="B93" s="110"/>
      <c r="C93" s="28" t="s">
        <v>381</v>
      </c>
      <c r="D93" s="133" t="s">
        <v>419</v>
      </c>
      <c r="E93" s="137" t="s">
        <v>17</v>
      </c>
      <c r="F93" s="137" t="s">
        <v>33</v>
      </c>
      <c r="G93" s="75" t="n">
        <v>9900010510</v>
      </c>
      <c r="H93" s="76"/>
      <c r="I93" s="79" t="n">
        <f aca="false">SUM(J93:Z93)</f>
        <v>0</v>
      </c>
      <c r="J93" s="79" t="n">
        <f aca="false">J94</f>
        <v>10000000</v>
      </c>
      <c r="K93" s="79" t="n">
        <f aca="false">K94</f>
        <v>0</v>
      </c>
      <c r="L93" s="70" t="n">
        <f aca="false">L94</f>
        <v>-10000000</v>
      </c>
      <c r="M93" s="70" t="n">
        <f aca="false">M94</f>
        <v>0</v>
      </c>
      <c r="N93" s="70" t="n">
        <f aca="false">N94</f>
        <v>0</v>
      </c>
      <c r="O93" s="70" t="n">
        <f aca="false">O94</f>
        <v>0</v>
      </c>
      <c r="P93" s="70" t="n">
        <f aca="false">P94</f>
        <v>0</v>
      </c>
      <c r="Q93" s="70" t="n">
        <f aca="false">Q94</f>
        <v>0</v>
      </c>
      <c r="R93" s="70" t="n">
        <f aca="false">R94</f>
        <v>0</v>
      </c>
      <c r="S93" s="70" t="n">
        <f aca="false">S94</f>
        <v>0</v>
      </c>
      <c r="T93" s="70" t="n">
        <f aca="false">T94</f>
        <v>2135000</v>
      </c>
      <c r="U93" s="70" t="n">
        <f aca="false">U94</f>
        <v>0</v>
      </c>
      <c r="V93" s="70" t="n">
        <f aca="false">V94</f>
        <v>0</v>
      </c>
      <c r="W93" s="70" t="n">
        <f aca="false">W94</f>
        <v>0</v>
      </c>
      <c r="X93" s="70" t="n">
        <f aca="false">X94</f>
        <v>0</v>
      </c>
      <c r="Y93" s="70" t="n">
        <f aca="false">Y94</f>
        <v>-2135000</v>
      </c>
      <c r="Z93" s="136" t="n">
        <f aca="false">Z94</f>
        <v>0</v>
      </c>
    </row>
    <row r="94" customFormat="false" ht="33.6" hidden="false" customHeight="false" outlineLevel="0" collapsed="false">
      <c r="B94" s="110"/>
      <c r="C94" s="28" t="s">
        <v>109</v>
      </c>
      <c r="D94" s="133" t="s">
        <v>419</v>
      </c>
      <c r="E94" s="137" t="s">
        <v>17</v>
      </c>
      <c r="F94" s="137" t="s">
        <v>33</v>
      </c>
      <c r="G94" s="75" t="n">
        <v>9900010510</v>
      </c>
      <c r="H94" s="76" t="s">
        <v>110</v>
      </c>
      <c r="I94" s="79" t="n">
        <f aca="false">SUM(J94:Z94)</f>
        <v>0</v>
      </c>
      <c r="J94" s="79" t="n">
        <v>10000000</v>
      </c>
      <c r="K94" s="79"/>
      <c r="L94" s="70" t="n">
        <v>-10000000</v>
      </c>
      <c r="M94" s="70" t="n">
        <v>0</v>
      </c>
      <c r="N94" s="70" t="n">
        <v>0</v>
      </c>
      <c r="O94" s="70" t="n">
        <v>0</v>
      </c>
      <c r="P94" s="70" t="n">
        <v>0</v>
      </c>
      <c r="Q94" s="70" t="n">
        <v>0</v>
      </c>
      <c r="R94" s="70" t="n">
        <v>0</v>
      </c>
      <c r="S94" s="70" t="n">
        <v>0</v>
      </c>
      <c r="T94" s="70" t="n">
        <v>2135000</v>
      </c>
      <c r="U94" s="70" t="n">
        <v>0</v>
      </c>
      <c r="V94" s="70" t="n">
        <v>0</v>
      </c>
      <c r="W94" s="70" t="n">
        <v>0</v>
      </c>
      <c r="X94" s="70" t="n">
        <v>0</v>
      </c>
      <c r="Y94" s="70" t="n">
        <v>-2135000</v>
      </c>
      <c r="Z94" s="136" t="n">
        <v>0</v>
      </c>
    </row>
    <row r="95" customFormat="false" ht="17.6" hidden="false" customHeight="false" outlineLevel="0" collapsed="false">
      <c r="B95" s="110"/>
      <c r="C95" s="28" t="s">
        <v>386</v>
      </c>
      <c r="D95" s="133" t="s">
        <v>419</v>
      </c>
      <c r="E95" s="137" t="s">
        <v>17</v>
      </c>
      <c r="F95" s="137" t="s">
        <v>33</v>
      </c>
      <c r="G95" s="75" t="n">
        <v>9900010910</v>
      </c>
      <c r="H95" s="76"/>
      <c r="I95" s="79" t="n">
        <f aca="false">SUM(J95:Z95)</f>
        <v>1723755</v>
      </c>
      <c r="J95" s="79" t="n">
        <f aca="false">J96</f>
        <v>1000000</v>
      </c>
      <c r="K95" s="79" t="n">
        <f aca="false">K96</f>
        <v>0</v>
      </c>
      <c r="L95" s="70" t="n">
        <f aca="false">L96</f>
        <v>0</v>
      </c>
      <c r="M95" s="70" t="n">
        <f aca="false">M96</f>
        <v>0</v>
      </c>
      <c r="N95" s="70" t="n">
        <f aca="false">N96</f>
        <v>0</v>
      </c>
      <c r="O95" s="70" t="n">
        <f aca="false">O96</f>
        <v>0</v>
      </c>
      <c r="P95" s="70" t="n">
        <f aca="false">P96</f>
        <v>0</v>
      </c>
      <c r="Q95" s="70" t="n">
        <f aca="false">Q96</f>
        <v>0</v>
      </c>
      <c r="R95" s="70" t="n">
        <f aca="false">R96</f>
        <v>0</v>
      </c>
      <c r="S95" s="70" t="n">
        <f aca="false">S96</f>
        <v>0</v>
      </c>
      <c r="T95" s="70" t="n">
        <f aca="false">T96</f>
        <v>0</v>
      </c>
      <c r="U95" s="70" t="n">
        <f aca="false">U96</f>
        <v>0</v>
      </c>
      <c r="V95" s="70" t="n">
        <f aca="false">V96</f>
        <v>0</v>
      </c>
      <c r="W95" s="70" t="n">
        <f aca="false">W96</f>
        <v>0</v>
      </c>
      <c r="X95" s="70" t="n">
        <f aca="false">X96</f>
        <v>588900</v>
      </c>
      <c r="Y95" s="70" t="n">
        <f aca="false">Y96</f>
        <v>134855</v>
      </c>
      <c r="Z95" s="136" t="n">
        <f aca="false">Z96</f>
        <v>0</v>
      </c>
    </row>
    <row r="96" customFormat="false" ht="17.6" hidden="false" customHeight="false" outlineLevel="0" collapsed="false">
      <c r="B96" s="110"/>
      <c r="C96" s="28" t="s">
        <v>112</v>
      </c>
      <c r="D96" s="133" t="s">
        <v>419</v>
      </c>
      <c r="E96" s="137" t="s">
        <v>17</v>
      </c>
      <c r="F96" s="137" t="s">
        <v>33</v>
      </c>
      <c r="G96" s="75" t="n">
        <v>9900010910</v>
      </c>
      <c r="H96" s="76" t="s">
        <v>113</v>
      </c>
      <c r="I96" s="79" t="n">
        <f aca="false">SUM(J96:Z96)</f>
        <v>1723755</v>
      </c>
      <c r="J96" s="79" t="n">
        <v>1000000</v>
      </c>
      <c r="K96" s="79"/>
      <c r="L96" s="70"/>
      <c r="M96" s="70"/>
      <c r="N96" s="70"/>
      <c r="O96" s="70"/>
      <c r="P96" s="70"/>
      <c r="Q96" s="70"/>
      <c r="R96" s="70"/>
      <c r="S96" s="70"/>
      <c r="T96" s="70"/>
      <c r="U96" s="70"/>
      <c r="V96" s="70"/>
      <c r="W96" s="70"/>
      <c r="X96" s="70" t="n">
        <v>588900</v>
      </c>
      <c r="Y96" s="70" t="n">
        <v>134855</v>
      </c>
      <c r="Z96" s="136"/>
    </row>
    <row r="97" customFormat="false" ht="49.6" hidden="false" customHeight="false" outlineLevel="0" collapsed="false">
      <c r="B97" s="110"/>
      <c r="C97" s="28" t="s">
        <v>388</v>
      </c>
      <c r="D97" s="133" t="s">
        <v>419</v>
      </c>
      <c r="E97" s="137" t="s">
        <v>17</v>
      </c>
      <c r="F97" s="137" t="s">
        <v>33</v>
      </c>
      <c r="G97" s="75" t="n">
        <v>9900062590</v>
      </c>
      <c r="H97" s="76"/>
      <c r="I97" s="79" t="n">
        <f aca="false">SUM(J97:Z97)</f>
        <v>188600</v>
      </c>
      <c r="J97" s="79"/>
      <c r="K97" s="79"/>
      <c r="L97" s="70"/>
      <c r="M97" s="70"/>
      <c r="N97" s="70" t="n">
        <f aca="false">N98</f>
        <v>41200</v>
      </c>
      <c r="O97" s="70" t="n">
        <f aca="false">O98</f>
        <v>78400</v>
      </c>
      <c r="P97" s="70"/>
      <c r="Q97" s="70" t="n">
        <f aca="false">Q98</f>
        <v>41200</v>
      </c>
      <c r="R97" s="70"/>
      <c r="S97" s="70" t="n">
        <f aca="false">S98</f>
        <v>38600</v>
      </c>
      <c r="T97" s="70" t="n">
        <f aca="false">T98</f>
        <v>0</v>
      </c>
      <c r="U97" s="70" t="n">
        <f aca="false">U98</f>
        <v>0</v>
      </c>
      <c r="V97" s="70" t="n">
        <f aca="false">V98</f>
        <v>0</v>
      </c>
      <c r="W97" s="70" t="n">
        <f aca="false">W98</f>
        <v>0</v>
      </c>
      <c r="X97" s="70" t="n">
        <f aca="false">X98</f>
        <v>0</v>
      </c>
      <c r="Y97" s="70" t="n">
        <f aca="false">Y98</f>
        <v>-10800</v>
      </c>
      <c r="Z97" s="136" t="n">
        <f aca="false">Z98</f>
        <v>0</v>
      </c>
    </row>
    <row r="98" customFormat="false" ht="33.6" hidden="false" customHeight="false" outlineLevel="0" collapsed="false">
      <c r="B98" s="110"/>
      <c r="C98" s="28" t="s">
        <v>109</v>
      </c>
      <c r="D98" s="133" t="s">
        <v>419</v>
      </c>
      <c r="E98" s="137" t="s">
        <v>17</v>
      </c>
      <c r="F98" s="137" t="s">
        <v>33</v>
      </c>
      <c r="G98" s="75" t="n">
        <v>9900062590</v>
      </c>
      <c r="H98" s="76" t="s">
        <v>110</v>
      </c>
      <c r="I98" s="79" t="n">
        <f aca="false">SUM(J98:Z98)</f>
        <v>188600</v>
      </c>
      <c r="J98" s="79"/>
      <c r="K98" s="79"/>
      <c r="L98" s="70"/>
      <c r="M98" s="70"/>
      <c r="N98" s="70" t="n">
        <v>41200</v>
      </c>
      <c r="O98" s="70" t="n">
        <v>78400</v>
      </c>
      <c r="P98" s="70"/>
      <c r="Q98" s="70" t="n">
        <v>41200</v>
      </c>
      <c r="R98" s="70"/>
      <c r="S98" s="70" t="n">
        <v>38600</v>
      </c>
      <c r="T98" s="70"/>
      <c r="U98" s="70"/>
      <c r="V98" s="70"/>
      <c r="W98" s="70"/>
      <c r="X98" s="70"/>
      <c r="Y98" s="70" t="n">
        <v>-10800</v>
      </c>
      <c r="Z98" s="136"/>
    </row>
    <row r="99" customFormat="false" ht="43.75" hidden="false" customHeight="true" outlineLevel="0" collapsed="false">
      <c r="B99" s="110"/>
      <c r="C99" s="28" t="s">
        <v>397</v>
      </c>
      <c r="D99" s="133" t="s">
        <v>419</v>
      </c>
      <c r="E99" s="137" t="s">
        <v>17</v>
      </c>
      <c r="F99" s="137" t="s">
        <v>33</v>
      </c>
      <c r="G99" s="75" t="n">
        <v>9960000000</v>
      </c>
      <c r="H99" s="76"/>
      <c r="I99" s="79" t="n">
        <f aca="false">SUM(J99:Z99)</f>
        <v>708000</v>
      </c>
      <c r="J99" s="79" t="n">
        <f aca="false">J100</f>
        <v>700000</v>
      </c>
      <c r="K99" s="79" t="n">
        <f aca="false">K100</f>
        <v>0</v>
      </c>
      <c r="L99" s="70" t="n">
        <f aca="false">L100</f>
        <v>0</v>
      </c>
      <c r="M99" s="70" t="n">
        <f aca="false">M100</f>
        <v>0</v>
      </c>
      <c r="N99" s="70" t="n">
        <f aca="false">N100</f>
        <v>0</v>
      </c>
      <c r="O99" s="70" t="n">
        <f aca="false">O100</f>
        <v>0</v>
      </c>
      <c r="P99" s="70" t="n">
        <f aca="false">P100</f>
        <v>0</v>
      </c>
      <c r="Q99" s="70" t="n">
        <f aca="false">Q100</f>
        <v>0</v>
      </c>
      <c r="R99" s="70" t="n">
        <f aca="false">R100</f>
        <v>0</v>
      </c>
      <c r="S99" s="70" t="n">
        <f aca="false">S100</f>
        <v>0</v>
      </c>
      <c r="T99" s="70" t="n">
        <f aca="false">T100</f>
        <v>0</v>
      </c>
      <c r="U99" s="70" t="n">
        <f aca="false">U100</f>
        <v>0</v>
      </c>
      <c r="V99" s="70" t="n">
        <f aca="false">V100</f>
        <v>0</v>
      </c>
      <c r="W99" s="70" t="n">
        <f aca="false">W100</f>
        <v>0</v>
      </c>
      <c r="X99" s="70" t="n">
        <f aca="false">X100</f>
        <v>8000</v>
      </c>
      <c r="Y99" s="70" t="n">
        <f aca="false">Y100</f>
        <v>0</v>
      </c>
      <c r="Z99" s="136" t="n">
        <f aca="false">Z100</f>
        <v>0</v>
      </c>
    </row>
    <row r="100" customFormat="false" ht="33.6" hidden="false" customHeight="false" outlineLevel="0" collapsed="false">
      <c r="B100" s="110"/>
      <c r="C100" s="28" t="s">
        <v>399</v>
      </c>
      <c r="D100" s="133" t="s">
        <v>419</v>
      </c>
      <c r="E100" s="137" t="s">
        <v>17</v>
      </c>
      <c r="F100" s="137" t="s">
        <v>33</v>
      </c>
      <c r="G100" s="75" t="n">
        <v>9960010570</v>
      </c>
      <c r="H100" s="76"/>
      <c r="I100" s="79" t="n">
        <f aca="false">SUM(J100:Z100)</f>
        <v>708000</v>
      </c>
      <c r="J100" s="79" t="n">
        <f aca="false">J101</f>
        <v>700000</v>
      </c>
      <c r="K100" s="79" t="n">
        <f aca="false">K101</f>
        <v>0</v>
      </c>
      <c r="L100" s="70" t="n">
        <f aca="false">L101</f>
        <v>0</v>
      </c>
      <c r="M100" s="70" t="n">
        <f aca="false">M101</f>
        <v>0</v>
      </c>
      <c r="N100" s="70" t="n">
        <f aca="false">N101</f>
        <v>0</v>
      </c>
      <c r="O100" s="70" t="n">
        <f aca="false">O101</f>
        <v>0</v>
      </c>
      <c r="P100" s="70" t="n">
        <f aca="false">P101</f>
        <v>0</v>
      </c>
      <c r="Q100" s="70" t="n">
        <f aca="false">Q101</f>
        <v>0</v>
      </c>
      <c r="R100" s="70" t="n">
        <f aca="false">R101</f>
        <v>0</v>
      </c>
      <c r="S100" s="70" t="n">
        <f aca="false">S101</f>
        <v>0</v>
      </c>
      <c r="T100" s="70" t="n">
        <f aca="false">T101</f>
        <v>0</v>
      </c>
      <c r="U100" s="70" t="n">
        <f aca="false">U101</f>
        <v>0</v>
      </c>
      <c r="V100" s="70" t="n">
        <f aca="false">V101</f>
        <v>0</v>
      </c>
      <c r="W100" s="70" t="n">
        <f aca="false">W101</f>
        <v>0</v>
      </c>
      <c r="X100" s="70" t="n">
        <f aca="false">X101</f>
        <v>8000</v>
      </c>
      <c r="Y100" s="70" t="n">
        <f aca="false">Y101</f>
        <v>0</v>
      </c>
      <c r="Z100" s="136" t="n">
        <f aca="false">Z101</f>
        <v>0</v>
      </c>
    </row>
    <row r="101" customFormat="false" ht="33.6" hidden="false" customHeight="false" outlineLevel="0" collapsed="false">
      <c r="B101" s="110"/>
      <c r="C101" s="28" t="s">
        <v>109</v>
      </c>
      <c r="D101" s="133" t="s">
        <v>419</v>
      </c>
      <c r="E101" s="137" t="s">
        <v>17</v>
      </c>
      <c r="F101" s="137" t="s">
        <v>33</v>
      </c>
      <c r="G101" s="75" t="n">
        <v>9960010570</v>
      </c>
      <c r="H101" s="76" t="s">
        <v>110</v>
      </c>
      <c r="I101" s="79" t="n">
        <f aca="false">SUM(J101:Z101)</f>
        <v>708000</v>
      </c>
      <c r="J101" s="79" t="n">
        <v>700000</v>
      </c>
      <c r="K101" s="79"/>
      <c r="L101" s="70"/>
      <c r="M101" s="70"/>
      <c r="N101" s="70"/>
      <c r="O101" s="70"/>
      <c r="P101" s="70"/>
      <c r="Q101" s="70"/>
      <c r="R101" s="70"/>
      <c r="S101" s="70"/>
      <c r="T101" s="70"/>
      <c r="U101" s="70"/>
      <c r="V101" s="70"/>
      <c r="W101" s="70"/>
      <c r="X101" s="70" t="n">
        <v>8000</v>
      </c>
      <c r="Y101" s="70"/>
      <c r="Z101" s="136"/>
    </row>
    <row r="102" customFormat="false" ht="17.6" hidden="false" customHeight="false" outlineLevel="0" collapsed="false">
      <c r="B102" s="110"/>
      <c r="C102" s="28" t="s">
        <v>36</v>
      </c>
      <c r="D102" s="133" t="s">
        <v>419</v>
      </c>
      <c r="E102" s="137" t="s">
        <v>21</v>
      </c>
      <c r="F102" s="137" t="s">
        <v>88</v>
      </c>
      <c r="G102" s="75"/>
      <c r="H102" s="76"/>
      <c r="I102" s="79" t="n">
        <f aca="false">SUM(J102:Z102)</f>
        <v>50552100</v>
      </c>
      <c r="J102" s="79" t="n">
        <f aca="false">J103+J122+J117</f>
        <v>51445500</v>
      </c>
      <c r="K102" s="79" t="n">
        <f aca="false">K103+K122+K117</f>
        <v>0</v>
      </c>
      <c r="L102" s="70" t="n">
        <f aca="false">L103+L122+L117</f>
        <v>0</v>
      </c>
      <c r="M102" s="70" t="n">
        <f aca="false">M103+M122+M117</f>
        <v>0</v>
      </c>
      <c r="N102" s="70" t="n">
        <f aca="false">N103+N122+N117</f>
        <v>2000000</v>
      </c>
      <c r="O102" s="70" t="n">
        <f aca="false">O103+O122+O117</f>
        <v>0</v>
      </c>
      <c r="P102" s="70" t="n">
        <f aca="false">P103+P122+P117</f>
        <v>0</v>
      </c>
      <c r="Q102" s="70" t="n">
        <f aca="false">Q103+Q122+Q117</f>
        <v>-150000</v>
      </c>
      <c r="R102" s="70" t="n">
        <f aca="false">R103+R122+R117</f>
        <v>-319300</v>
      </c>
      <c r="S102" s="70" t="n">
        <f aca="false">S103+S122+S117</f>
        <v>-5780000</v>
      </c>
      <c r="T102" s="70" t="n">
        <f aca="false">T103+T122+T117</f>
        <v>150000</v>
      </c>
      <c r="U102" s="70" t="n">
        <f aca="false">U103+U122+U117</f>
        <v>0</v>
      </c>
      <c r="V102" s="70" t="n">
        <f aca="false">V103+V122+V117</f>
        <v>3225900</v>
      </c>
      <c r="W102" s="70" t="n">
        <f aca="false">W103+W122+W117</f>
        <v>-20000</v>
      </c>
      <c r="X102" s="70" t="n">
        <f aca="false">X103+X122+X117</f>
        <v>0</v>
      </c>
      <c r="Y102" s="70" t="n">
        <f aca="false">Y103+Y122+Y117</f>
        <v>0</v>
      </c>
      <c r="Z102" s="136" t="n">
        <f aca="false">Z103+Z122+Z117</f>
        <v>0</v>
      </c>
    </row>
    <row r="103" customFormat="false" ht="17.6" hidden="false" customHeight="false" outlineLevel="0" collapsed="false">
      <c r="B103" s="110"/>
      <c r="C103" s="28" t="s">
        <v>37</v>
      </c>
      <c r="D103" s="133" t="s">
        <v>419</v>
      </c>
      <c r="E103" s="137" t="s">
        <v>21</v>
      </c>
      <c r="F103" s="137" t="s">
        <v>38</v>
      </c>
      <c r="G103" s="75"/>
      <c r="H103" s="76"/>
      <c r="I103" s="79" t="n">
        <f aca="false">SUM(J103:Z103)</f>
        <v>43080100</v>
      </c>
      <c r="J103" s="79" t="n">
        <f aca="false">J104+J111</f>
        <v>44773500</v>
      </c>
      <c r="K103" s="79" t="n">
        <f aca="false">K104+K111</f>
        <v>0</v>
      </c>
      <c r="L103" s="70" t="n">
        <f aca="false">L104+L111</f>
        <v>0</v>
      </c>
      <c r="M103" s="70" t="n">
        <f aca="false">M104+M111</f>
        <v>0</v>
      </c>
      <c r="N103" s="70" t="n">
        <f aca="false">N104+N111</f>
        <v>1500000</v>
      </c>
      <c r="O103" s="70" t="n">
        <f aca="false">O104+O111</f>
        <v>0</v>
      </c>
      <c r="P103" s="70" t="n">
        <f aca="false">P104+P111</f>
        <v>0</v>
      </c>
      <c r="Q103" s="70" t="n">
        <f aca="false">Q104+Q111</f>
        <v>0</v>
      </c>
      <c r="R103" s="70" t="n">
        <f aca="false">R104+R111</f>
        <v>-319300</v>
      </c>
      <c r="S103" s="70" t="n">
        <f aca="false">S104+S111</f>
        <v>-6080000</v>
      </c>
      <c r="T103" s="70" t="n">
        <f aca="false">T104+T111</f>
        <v>0</v>
      </c>
      <c r="U103" s="70" t="n">
        <f aca="false">U104+U111</f>
        <v>0</v>
      </c>
      <c r="V103" s="70" t="n">
        <f aca="false">V104+V111</f>
        <v>3225900</v>
      </c>
      <c r="W103" s="70" t="n">
        <f aca="false">W104+W111</f>
        <v>-20000</v>
      </c>
      <c r="X103" s="70" t="n">
        <f aca="false">X104+X111</f>
        <v>0</v>
      </c>
      <c r="Y103" s="70" t="n">
        <f aca="false">Y104+Y111</f>
        <v>0</v>
      </c>
      <c r="Z103" s="136" t="n">
        <f aca="false">Z104+Z111</f>
        <v>0</v>
      </c>
    </row>
    <row r="104" customFormat="false" ht="33.6" hidden="false" customHeight="false" outlineLevel="0" collapsed="false">
      <c r="B104" s="110"/>
      <c r="C104" s="28" t="s">
        <v>135</v>
      </c>
      <c r="D104" s="133" t="s">
        <v>419</v>
      </c>
      <c r="E104" s="137" t="s">
        <v>21</v>
      </c>
      <c r="F104" s="137" t="s">
        <v>38</v>
      </c>
      <c r="G104" s="75" t="n">
        <v>5200000000</v>
      </c>
      <c r="H104" s="76"/>
      <c r="I104" s="79" t="n">
        <f aca="false">SUM(J104:Z104)</f>
        <v>42879400</v>
      </c>
      <c r="J104" s="79" t="n">
        <f aca="false">J105</f>
        <v>38173500</v>
      </c>
      <c r="K104" s="79" t="n">
        <f aca="false">K105</f>
        <v>0</v>
      </c>
      <c r="L104" s="70" t="n">
        <f aca="false">L105</f>
        <v>0</v>
      </c>
      <c r="M104" s="70" t="n">
        <f aca="false">M105</f>
        <v>0</v>
      </c>
      <c r="N104" s="70" t="n">
        <f aca="false">N105</f>
        <v>1500000</v>
      </c>
      <c r="O104" s="70" t="n">
        <f aca="false">O105</f>
        <v>0</v>
      </c>
      <c r="P104" s="70" t="n">
        <f aca="false">P105</f>
        <v>0</v>
      </c>
      <c r="Q104" s="70" t="n">
        <f aca="false">Q105</f>
        <v>0</v>
      </c>
      <c r="R104" s="70" t="n">
        <f aca="false">R105</f>
        <v>0</v>
      </c>
      <c r="S104" s="70" t="n">
        <f aca="false">S105</f>
        <v>0</v>
      </c>
      <c r="T104" s="70" t="n">
        <f aca="false">T105</f>
        <v>0</v>
      </c>
      <c r="U104" s="70" t="n">
        <f aca="false">U105</f>
        <v>0</v>
      </c>
      <c r="V104" s="70" t="n">
        <f aca="false">V105</f>
        <v>3225900</v>
      </c>
      <c r="W104" s="70" t="n">
        <f aca="false">W105</f>
        <v>-20000</v>
      </c>
      <c r="X104" s="70" t="n">
        <f aca="false">X105</f>
        <v>0</v>
      </c>
      <c r="Y104" s="70" t="n">
        <f aca="false">Y105</f>
        <v>0</v>
      </c>
      <c r="Z104" s="136" t="n">
        <f aca="false">Z105</f>
        <v>0</v>
      </c>
    </row>
    <row r="105" customFormat="false" ht="17.6" hidden="false" customHeight="false" outlineLevel="0" collapsed="false">
      <c r="B105" s="110"/>
      <c r="C105" s="85" t="s">
        <v>140</v>
      </c>
      <c r="D105" s="133" t="s">
        <v>419</v>
      </c>
      <c r="E105" s="137" t="s">
        <v>21</v>
      </c>
      <c r="F105" s="137" t="s">
        <v>38</v>
      </c>
      <c r="G105" s="75" t="n">
        <v>5240000000</v>
      </c>
      <c r="H105" s="76"/>
      <c r="I105" s="79" t="n">
        <f aca="false">SUM(J105:Z105)</f>
        <v>42879400</v>
      </c>
      <c r="J105" s="79" t="n">
        <f aca="false">J106</f>
        <v>38173500</v>
      </c>
      <c r="K105" s="79" t="n">
        <f aca="false">K106</f>
        <v>0</v>
      </c>
      <c r="L105" s="70" t="n">
        <f aca="false">L106</f>
        <v>0</v>
      </c>
      <c r="M105" s="70" t="n">
        <f aca="false">M106</f>
        <v>0</v>
      </c>
      <c r="N105" s="70" t="n">
        <f aca="false">N106</f>
        <v>1500000</v>
      </c>
      <c r="O105" s="70" t="n">
        <f aca="false">O106</f>
        <v>0</v>
      </c>
      <c r="P105" s="70" t="n">
        <f aca="false">P106</f>
        <v>0</v>
      </c>
      <c r="Q105" s="70" t="n">
        <f aca="false">Q106</f>
        <v>0</v>
      </c>
      <c r="R105" s="70" t="n">
        <f aca="false">R106</f>
        <v>0</v>
      </c>
      <c r="S105" s="70" t="n">
        <f aca="false">S106</f>
        <v>0</v>
      </c>
      <c r="T105" s="70" t="n">
        <f aca="false">T106</f>
        <v>0</v>
      </c>
      <c r="U105" s="70" t="n">
        <f aca="false">U106</f>
        <v>0</v>
      </c>
      <c r="V105" s="70" t="n">
        <f aca="false">V106</f>
        <v>3225900</v>
      </c>
      <c r="W105" s="70" t="n">
        <f aca="false">W106</f>
        <v>-20000</v>
      </c>
      <c r="X105" s="70" t="n">
        <f aca="false">X106</f>
        <v>0</v>
      </c>
      <c r="Y105" s="70" t="n">
        <f aca="false">Y106</f>
        <v>0</v>
      </c>
      <c r="Z105" s="136" t="n">
        <f aca="false">Z106</f>
        <v>0</v>
      </c>
    </row>
    <row r="106" customFormat="false" ht="33.6" hidden="false" customHeight="false" outlineLevel="0" collapsed="false">
      <c r="B106" s="110"/>
      <c r="C106" s="85" t="s">
        <v>137</v>
      </c>
      <c r="D106" s="133" t="s">
        <v>419</v>
      </c>
      <c r="E106" s="137" t="s">
        <v>21</v>
      </c>
      <c r="F106" s="137" t="s">
        <v>38</v>
      </c>
      <c r="G106" s="75" t="n">
        <v>5240000590</v>
      </c>
      <c r="H106" s="76"/>
      <c r="I106" s="79" t="n">
        <f aca="false">SUM(J106:Z106)</f>
        <v>42879400</v>
      </c>
      <c r="J106" s="79" t="n">
        <f aca="false">J107+J108+J110+J109</f>
        <v>38173500</v>
      </c>
      <c r="K106" s="79" t="n">
        <f aca="false">K107+K108+K110+K109</f>
        <v>0</v>
      </c>
      <c r="L106" s="70" t="n">
        <f aca="false">L107+L108+L110+L109</f>
        <v>0</v>
      </c>
      <c r="M106" s="70" t="n">
        <f aca="false">M107+M108+M110+M109</f>
        <v>0</v>
      </c>
      <c r="N106" s="70" t="n">
        <f aca="false">N107+N108+N110+N109</f>
        <v>1500000</v>
      </c>
      <c r="O106" s="70" t="n">
        <f aca="false">O107+O108+O110+O109</f>
        <v>0</v>
      </c>
      <c r="P106" s="70" t="n">
        <f aca="false">P107+P108+P110+P109</f>
        <v>0</v>
      </c>
      <c r="Q106" s="70" t="n">
        <f aca="false">Q107+Q108+Q110+Q109</f>
        <v>0</v>
      </c>
      <c r="R106" s="70" t="n">
        <f aca="false">R107+R108+R110+R109</f>
        <v>0</v>
      </c>
      <c r="S106" s="70" t="n">
        <f aca="false">S107+S108+S110+S109</f>
        <v>0</v>
      </c>
      <c r="T106" s="70" t="n">
        <f aca="false">T107+T108+T110+T109</f>
        <v>0</v>
      </c>
      <c r="U106" s="70" t="n">
        <f aca="false">U107+U108+U110+U109</f>
        <v>0</v>
      </c>
      <c r="V106" s="70" t="n">
        <f aca="false">V107+V108+V110+V109</f>
        <v>3225900</v>
      </c>
      <c r="W106" s="70" t="n">
        <f aca="false">W107+W108+W110+W109</f>
        <v>-20000</v>
      </c>
      <c r="X106" s="70" t="n">
        <f aca="false">X107+X108+X110+X109</f>
        <v>0</v>
      </c>
      <c r="Y106" s="70" t="n">
        <f aca="false">Y107+Y108+Y110+Y109</f>
        <v>0</v>
      </c>
      <c r="Z106" s="136" t="n">
        <f aca="false">Z107+Z108+Z110+Z109</f>
        <v>0</v>
      </c>
    </row>
    <row r="107" customFormat="false" ht="65.6" hidden="false" customHeight="false" outlineLevel="0" collapsed="false">
      <c r="B107" s="110"/>
      <c r="C107" s="28" t="s">
        <v>106</v>
      </c>
      <c r="D107" s="133" t="s">
        <v>419</v>
      </c>
      <c r="E107" s="137" t="s">
        <v>21</v>
      </c>
      <c r="F107" s="137" t="s">
        <v>38</v>
      </c>
      <c r="G107" s="75" t="n">
        <v>5240000590</v>
      </c>
      <c r="H107" s="76" t="s">
        <v>107</v>
      </c>
      <c r="I107" s="79" t="n">
        <f aca="false">SUM(J107:Z107)</f>
        <v>27874000</v>
      </c>
      <c r="J107" s="79" t="n">
        <v>24648100</v>
      </c>
      <c r="K107" s="79"/>
      <c r="L107" s="70"/>
      <c r="M107" s="70"/>
      <c r="N107" s="70"/>
      <c r="O107" s="70"/>
      <c r="P107" s="70"/>
      <c r="Q107" s="70"/>
      <c r="R107" s="70"/>
      <c r="S107" s="70"/>
      <c r="T107" s="70"/>
      <c r="U107" s="70"/>
      <c r="V107" s="70" t="n">
        <v>3225900</v>
      </c>
      <c r="W107" s="70"/>
      <c r="X107" s="70"/>
      <c r="Y107" s="70"/>
      <c r="Z107" s="136"/>
    </row>
    <row r="108" customFormat="false" ht="33.6" hidden="false" customHeight="false" outlineLevel="0" collapsed="false">
      <c r="B108" s="110"/>
      <c r="C108" s="28" t="s">
        <v>109</v>
      </c>
      <c r="D108" s="133" t="s">
        <v>419</v>
      </c>
      <c r="E108" s="137" t="s">
        <v>21</v>
      </c>
      <c r="F108" s="137" t="s">
        <v>38</v>
      </c>
      <c r="G108" s="75" t="n">
        <v>5240000590</v>
      </c>
      <c r="H108" s="76" t="s">
        <v>110</v>
      </c>
      <c r="I108" s="79" t="n">
        <f aca="false">SUM(J108:Z108)</f>
        <v>3000400</v>
      </c>
      <c r="J108" s="79" t="n">
        <v>1500400</v>
      </c>
      <c r="K108" s="79"/>
      <c r="L108" s="70"/>
      <c r="M108" s="70"/>
      <c r="N108" s="70" t="n">
        <v>1500000</v>
      </c>
      <c r="O108" s="70"/>
      <c r="P108" s="70"/>
      <c r="Q108" s="70"/>
      <c r="R108" s="70"/>
      <c r="S108" s="70"/>
      <c r="T108" s="70"/>
      <c r="U108" s="70"/>
      <c r="V108" s="70"/>
      <c r="W108" s="70"/>
      <c r="X108" s="70"/>
      <c r="Y108" s="70"/>
      <c r="Z108" s="136"/>
    </row>
    <row r="109" customFormat="false" ht="17.6" hidden="false" customHeight="false" outlineLevel="0" collapsed="false">
      <c r="B109" s="110"/>
      <c r="C109" s="28" t="s">
        <v>131</v>
      </c>
      <c r="D109" s="133" t="s">
        <v>419</v>
      </c>
      <c r="E109" s="137" t="s">
        <v>21</v>
      </c>
      <c r="F109" s="137" t="s">
        <v>38</v>
      </c>
      <c r="G109" s="75" t="n">
        <v>5240000590</v>
      </c>
      <c r="H109" s="76" t="s">
        <v>132</v>
      </c>
      <c r="I109" s="79" t="n">
        <f aca="false">SUM(J109:Z109)</f>
        <v>12000000</v>
      </c>
      <c r="J109" s="79" t="n">
        <v>12000000</v>
      </c>
      <c r="K109" s="79"/>
      <c r="L109" s="70"/>
      <c r="M109" s="70"/>
      <c r="N109" s="70"/>
      <c r="O109" s="70"/>
      <c r="P109" s="70"/>
      <c r="Q109" s="70"/>
      <c r="R109" s="70"/>
      <c r="S109" s="70"/>
      <c r="T109" s="70"/>
      <c r="U109" s="70"/>
      <c r="V109" s="70"/>
      <c r="W109" s="70"/>
      <c r="X109" s="70"/>
      <c r="Y109" s="70"/>
      <c r="Z109" s="136"/>
    </row>
    <row r="110" customFormat="false" ht="17.6" hidden="false" customHeight="false" outlineLevel="0" collapsed="false">
      <c r="B110" s="110"/>
      <c r="C110" s="28" t="s">
        <v>112</v>
      </c>
      <c r="D110" s="133" t="s">
        <v>419</v>
      </c>
      <c r="E110" s="137" t="s">
        <v>21</v>
      </c>
      <c r="F110" s="137" t="s">
        <v>38</v>
      </c>
      <c r="G110" s="75" t="n">
        <v>5240000590</v>
      </c>
      <c r="H110" s="76" t="s">
        <v>113</v>
      </c>
      <c r="I110" s="79" t="n">
        <f aca="false">SUM(J110:Z110)</f>
        <v>5000</v>
      </c>
      <c r="J110" s="79" t="n">
        <v>25000</v>
      </c>
      <c r="K110" s="79"/>
      <c r="L110" s="70"/>
      <c r="M110" s="70"/>
      <c r="N110" s="70"/>
      <c r="O110" s="70"/>
      <c r="P110" s="70"/>
      <c r="Q110" s="70"/>
      <c r="R110" s="70"/>
      <c r="S110" s="70"/>
      <c r="T110" s="70"/>
      <c r="U110" s="70"/>
      <c r="V110" s="70"/>
      <c r="W110" s="70" t="n">
        <v>-20000</v>
      </c>
      <c r="X110" s="70"/>
      <c r="Y110" s="70"/>
      <c r="Z110" s="136"/>
    </row>
    <row r="111" customFormat="false" ht="33.6" hidden="false" customHeight="false" outlineLevel="0" collapsed="false">
      <c r="B111" s="110"/>
      <c r="C111" s="28" t="s">
        <v>377</v>
      </c>
      <c r="D111" s="133" t="s">
        <v>419</v>
      </c>
      <c r="E111" s="137" t="s">
        <v>21</v>
      </c>
      <c r="F111" s="137" t="s">
        <v>38</v>
      </c>
      <c r="G111" s="75" t="n">
        <v>9900000000</v>
      </c>
      <c r="H111" s="76"/>
      <c r="I111" s="79" t="n">
        <f aca="false">SUM(J111:Z111)</f>
        <v>200700</v>
      </c>
      <c r="J111" s="79" t="n">
        <f aca="false">J112</f>
        <v>6600000</v>
      </c>
      <c r="K111" s="79" t="n">
        <f aca="false">K112</f>
        <v>0</v>
      </c>
      <c r="L111" s="70" t="n">
        <f aca="false">L112</f>
        <v>0</v>
      </c>
      <c r="M111" s="70" t="n">
        <f aca="false">M112</f>
        <v>0</v>
      </c>
      <c r="N111" s="70" t="n">
        <f aca="false">N112</f>
        <v>0</v>
      </c>
      <c r="O111" s="70" t="n">
        <f aca="false">O112</f>
        <v>0</v>
      </c>
      <c r="P111" s="70" t="n">
        <f aca="false">P112</f>
        <v>0</v>
      </c>
      <c r="Q111" s="70" t="n">
        <f aca="false">Q112</f>
        <v>0</v>
      </c>
      <c r="R111" s="70" t="n">
        <f aca="false">R112</f>
        <v>-319300</v>
      </c>
      <c r="S111" s="70" t="n">
        <f aca="false">S112</f>
        <v>-6080000</v>
      </c>
      <c r="T111" s="70" t="n">
        <f aca="false">T112</f>
        <v>0</v>
      </c>
      <c r="U111" s="70" t="n">
        <f aca="false">U112</f>
        <v>0</v>
      </c>
      <c r="V111" s="70" t="n">
        <f aca="false">V112</f>
        <v>0</v>
      </c>
      <c r="W111" s="70" t="n">
        <f aca="false">W112</f>
        <v>0</v>
      </c>
      <c r="X111" s="70" t="n">
        <f aca="false">X112</f>
        <v>0</v>
      </c>
      <c r="Y111" s="70" t="n">
        <f aca="false">Y112</f>
        <v>0</v>
      </c>
      <c r="Z111" s="136" t="n">
        <f aca="false">Z112</f>
        <v>0</v>
      </c>
    </row>
    <row r="112" customFormat="false" ht="49.6" hidden="false" customHeight="false" outlineLevel="0" collapsed="false">
      <c r="B112" s="110"/>
      <c r="C112" s="28" t="s">
        <v>390</v>
      </c>
      <c r="D112" s="133" t="s">
        <v>419</v>
      </c>
      <c r="E112" s="137" t="s">
        <v>21</v>
      </c>
      <c r="F112" s="137" t="s">
        <v>38</v>
      </c>
      <c r="G112" s="75" t="n">
        <v>9900200000</v>
      </c>
      <c r="H112" s="76"/>
      <c r="I112" s="79" t="n">
        <f aca="false">SUM(J112:Z112)</f>
        <v>200700</v>
      </c>
      <c r="J112" s="79" t="n">
        <f aca="false">J113+J115</f>
        <v>6600000</v>
      </c>
      <c r="K112" s="79" t="n">
        <f aca="false">K113+K115</f>
        <v>0</v>
      </c>
      <c r="L112" s="70" t="n">
        <f aca="false">L113+L115</f>
        <v>0</v>
      </c>
      <c r="M112" s="70" t="n">
        <f aca="false">M113+M115</f>
        <v>0</v>
      </c>
      <c r="N112" s="70" t="n">
        <f aca="false">N113+N115</f>
        <v>0</v>
      </c>
      <c r="O112" s="70" t="n">
        <f aca="false">O113+O115</f>
        <v>0</v>
      </c>
      <c r="P112" s="70" t="n">
        <f aca="false">P113+P115</f>
        <v>0</v>
      </c>
      <c r="Q112" s="70" t="n">
        <f aca="false">Q113+Q115</f>
        <v>0</v>
      </c>
      <c r="R112" s="70" t="n">
        <f aca="false">R113+R115</f>
        <v>-319300</v>
      </c>
      <c r="S112" s="70" t="n">
        <f aca="false">S113+S115</f>
        <v>-6080000</v>
      </c>
      <c r="T112" s="70" t="n">
        <f aca="false">T113+T115</f>
        <v>0</v>
      </c>
      <c r="U112" s="70" t="n">
        <f aca="false">U113+U115</f>
        <v>0</v>
      </c>
      <c r="V112" s="70" t="n">
        <f aca="false">V113+V115</f>
        <v>0</v>
      </c>
      <c r="W112" s="70" t="n">
        <f aca="false">W113+W115</f>
        <v>0</v>
      </c>
      <c r="X112" s="70" t="n">
        <f aca="false">X113+X115</f>
        <v>0</v>
      </c>
      <c r="Y112" s="70" t="n">
        <f aca="false">Y113+Y115</f>
        <v>0</v>
      </c>
      <c r="Z112" s="136" t="n">
        <f aca="false">Z113+Z115</f>
        <v>0</v>
      </c>
    </row>
    <row r="113" customFormat="false" ht="49.6" hidden="false" customHeight="false" outlineLevel="0" collapsed="false">
      <c r="B113" s="110"/>
      <c r="C113" s="28" t="s">
        <v>390</v>
      </c>
      <c r="D113" s="133" t="s">
        <v>419</v>
      </c>
      <c r="E113" s="137" t="s">
        <v>21</v>
      </c>
      <c r="F113" s="137" t="s">
        <v>38</v>
      </c>
      <c r="G113" s="75" t="n">
        <v>9900210010</v>
      </c>
      <c r="H113" s="76"/>
      <c r="I113" s="79" t="n">
        <f aca="false">SUM(J113:Z113)</f>
        <v>700</v>
      </c>
      <c r="J113" s="79" t="n">
        <f aca="false">J114</f>
        <v>3300000</v>
      </c>
      <c r="K113" s="79" t="n">
        <f aca="false">K114</f>
        <v>0</v>
      </c>
      <c r="L113" s="70" t="n">
        <f aca="false">L114</f>
        <v>0</v>
      </c>
      <c r="M113" s="70" t="n">
        <f aca="false">M114</f>
        <v>0</v>
      </c>
      <c r="N113" s="70" t="n">
        <f aca="false">N114</f>
        <v>0</v>
      </c>
      <c r="O113" s="70" t="n">
        <f aca="false">O114</f>
        <v>0</v>
      </c>
      <c r="P113" s="70" t="n">
        <f aca="false">P114</f>
        <v>0</v>
      </c>
      <c r="Q113" s="70" t="n">
        <f aca="false">Q114</f>
        <v>0</v>
      </c>
      <c r="R113" s="70" t="n">
        <f aca="false">R114</f>
        <v>-319300</v>
      </c>
      <c r="S113" s="70" t="n">
        <f aca="false">S114</f>
        <v>-2980000</v>
      </c>
      <c r="T113" s="70" t="n">
        <f aca="false">T114</f>
        <v>0</v>
      </c>
      <c r="U113" s="70" t="n">
        <f aca="false">U114</f>
        <v>0</v>
      </c>
      <c r="V113" s="70" t="n">
        <f aca="false">V114</f>
        <v>0</v>
      </c>
      <c r="W113" s="70" t="n">
        <f aca="false">W114</f>
        <v>0</v>
      </c>
      <c r="X113" s="70" t="n">
        <f aca="false">X114</f>
        <v>0</v>
      </c>
      <c r="Y113" s="70" t="n">
        <f aca="false">Y114</f>
        <v>0</v>
      </c>
      <c r="Z113" s="136" t="n">
        <f aca="false">Z114</f>
        <v>0</v>
      </c>
    </row>
    <row r="114" customFormat="false" ht="33.6" hidden="false" customHeight="false" outlineLevel="0" collapsed="false">
      <c r="B114" s="110"/>
      <c r="C114" s="28" t="s">
        <v>109</v>
      </c>
      <c r="D114" s="133" t="s">
        <v>419</v>
      </c>
      <c r="E114" s="137" t="s">
        <v>21</v>
      </c>
      <c r="F114" s="137" t="s">
        <v>38</v>
      </c>
      <c r="G114" s="75" t="n">
        <v>9900210010</v>
      </c>
      <c r="H114" s="76" t="s">
        <v>110</v>
      </c>
      <c r="I114" s="79" t="n">
        <f aca="false">SUM(J114:Z114)</f>
        <v>700</v>
      </c>
      <c r="J114" s="79" t="n">
        <v>3300000</v>
      </c>
      <c r="K114" s="79"/>
      <c r="L114" s="70"/>
      <c r="M114" s="70"/>
      <c r="N114" s="70"/>
      <c r="O114" s="70"/>
      <c r="P114" s="70"/>
      <c r="Q114" s="70"/>
      <c r="R114" s="70" t="n">
        <v>-319300</v>
      </c>
      <c r="S114" s="70" t="n">
        <v>-2980000</v>
      </c>
      <c r="T114" s="70"/>
      <c r="U114" s="70"/>
      <c r="V114" s="70"/>
      <c r="W114" s="70"/>
      <c r="X114" s="70"/>
      <c r="Y114" s="70"/>
      <c r="Z114" s="136"/>
    </row>
    <row r="115" customFormat="false" ht="33.6" hidden="false" customHeight="false" outlineLevel="0" collapsed="false">
      <c r="B115" s="110"/>
      <c r="C115" s="28" t="s">
        <v>391</v>
      </c>
      <c r="D115" s="133" t="s">
        <v>419</v>
      </c>
      <c r="E115" s="137" t="s">
        <v>21</v>
      </c>
      <c r="F115" s="137" t="s">
        <v>38</v>
      </c>
      <c r="G115" s="75" t="n">
        <v>9900210020</v>
      </c>
      <c r="H115" s="76"/>
      <c r="I115" s="79" t="n">
        <f aca="false">SUM(J115:Z115)</f>
        <v>200000</v>
      </c>
      <c r="J115" s="79" t="n">
        <f aca="false">J116</f>
        <v>3300000</v>
      </c>
      <c r="K115" s="79" t="n">
        <f aca="false">K116</f>
        <v>0</v>
      </c>
      <c r="L115" s="70" t="n">
        <f aca="false">L116</f>
        <v>0</v>
      </c>
      <c r="M115" s="70" t="n">
        <f aca="false">M116</f>
        <v>0</v>
      </c>
      <c r="N115" s="70" t="n">
        <f aca="false">N116</f>
        <v>0</v>
      </c>
      <c r="O115" s="70" t="n">
        <f aca="false">O116</f>
        <v>0</v>
      </c>
      <c r="P115" s="70" t="n">
        <f aca="false">P116</f>
        <v>0</v>
      </c>
      <c r="Q115" s="70" t="n">
        <f aca="false">Q116</f>
        <v>0</v>
      </c>
      <c r="R115" s="70" t="n">
        <f aca="false">R116</f>
        <v>0</v>
      </c>
      <c r="S115" s="70" t="n">
        <f aca="false">S116</f>
        <v>-3100000</v>
      </c>
      <c r="T115" s="70" t="n">
        <f aca="false">T116</f>
        <v>0</v>
      </c>
      <c r="U115" s="70" t="n">
        <f aca="false">U116</f>
        <v>0</v>
      </c>
      <c r="V115" s="70" t="n">
        <f aca="false">V116</f>
        <v>0</v>
      </c>
      <c r="W115" s="70" t="n">
        <f aca="false">W116</f>
        <v>0</v>
      </c>
      <c r="X115" s="70" t="n">
        <f aca="false">X116</f>
        <v>0</v>
      </c>
      <c r="Y115" s="70" t="n">
        <f aca="false">Y116</f>
        <v>0</v>
      </c>
      <c r="Z115" s="136" t="n">
        <f aca="false">Z116</f>
        <v>0</v>
      </c>
    </row>
    <row r="116" customFormat="false" ht="33.6" hidden="false" customHeight="false" outlineLevel="0" collapsed="false">
      <c r="B116" s="110"/>
      <c r="C116" s="28" t="s">
        <v>109</v>
      </c>
      <c r="D116" s="133" t="s">
        <v>419</v>
      </c>
      <c r="E116" s="137" t="s">
        <v>21</v>
      </c>
      <c r="F116" s="137" t="s">
        <v>38</v>
      </c>
      <c r="G116" s="75" t="n">
        <v>9900210020</v>
      </c>
      <c r="H116" s="76" t="s">
        <v>110</v>
      </c>
      <c r="I116" s="79" t="n">
        <f aca="false">SUM(J116:Z116)</f>
        <v>200000</v>
      </c>
      <c r="J116" s="79" t="n">
        <v>3300000</v>
      </c>
      <c r="K116" s="79"/>
      <c r="L116" s="70"/>
      <c r="M116" s="70"/>
      <c r="N116" s="70"/>
      <c r="O116" s="70"/>
      <c r="P116" s="70"/>
      <c r="Q116" s="70"/>
      <c r="R116" s="70" t="n">
        <v>0</v>
      </c>
      <c r="S116" s="70" t="n">
        <v>-3100000</v>
      </c>
      <c r="T116" s="70"/>
      <c r="U116" s="70"/>
      <c r="V116" s="70"/>
      <c r="W116" s="70"/>
      <c r="X116" s="70"/>
      <c r="Y116" s="70"/>
      <c r="Z116" s="136"/>
    </row>
    <row r="117" customFormat="false" ht="33.6" hidden="false" customHeight="false" outlineLevel="0" collapsed="false">
      <c r="B117" s="110"/>
      <c r="C117" s="28" t="s">
        <v>39</v>
      </c>
      <c r="D117" s="133" t="s">
        <v>419</v>
      </c>
      <c r="E117" s="137" t="s">
        <v>21</v>
      </c>
      <c r="F117" s="137" t="s">
        <v>40</v>
      </c>
      <c r="G117" s="75"/>
      <c r="H117" s="76"/>
      <c r="I117" s="79" t="n">
        <f aca="false">SUM(J117:Z117)</f>
        <v>252000</v>
      </c>
      <c r="J117" s="79" t="n">
        <f aca="false">J118</f>
        <v>252000</v>
      </c>
      <c r="K117" s="79" t="n">
        <f aca="false">K118</f>
        <v>0</v>
      </c>
      <c r="L117" s="70" t="n">
        <f aca="false">L118</f>
        <v>0</v>
      </c>
      <c r="M117" s="70" t="n">
        <f aca="false">M118</f>
        <v>0</v>
      </c>
      <c r="N117" s="70" t="n">
        <f aca="false">N118</f>
        <v>0</v>
      </c>
      <c r="O117" s="70" t="n">
        <f aca="false">O118</f>
        <v>0</v>
      </c>
      <c r="P117" s="70" t="n">
        <f aca="false">P118</f>
        <v>0</v>
      </c>
      <c r="Q117" s="70" t="n">
        <f aca="false">Q118</f>
        <v>0</v>
      </c>
      <c r="R117" s="70" t="n">
        <f aca="false">R118</f>
        <v>0</v>
      </c>
      <c r="S117" s="70" t="n">
        <f aca="false">S118</f>
        <v>0</v>
      </c>
      <c r="T117" s="70" t="n">
        <f aca="false">T118</f>
        <v>0</v>
      </c>
      <c r="U117" s="70" t="n">
        <f aca="false">U118</f>
        <v>0</v>
      </c>
      <c r="V117" s="70" t="n">
        <f aca="false">V118</f>
        <v>0</v>
      </c>
      <c r="W117" s="70" t="n">
        <f aca="false">W118</f>
        <v>0</v>
      </c>
      <c r="X117" s="70" t="n">
        <f aca="false">X118</f>
        <v>0</v>
      </c>
      <c r="Y117" s="70" t="n">
        <f aca="false">Y118</f>
        <v>0</v>
      </c>
      <c r="Z117" s="136" t="n">
        <f aca="false">Z118</f>
        <v>0</v>
      </c>
    </row>
    <row r="118" customFormat="false" ht="33.6" hidden="false" customHeight="false" outlineLevel="0" collapsed="false">
      <c r="B118" s="110"/>
      <c r="C118" s="28" t="s">
        <v>103</v>
      </c>
      <c r="D118" s="133" t="s">
        <v>419</v>
      </c>
      <c r="E118" s="137" t="s">
        <v>21</v>
      </c>
      <c r="F118" s="137" t="s">
        <v>40</v>
      </c>
      <c r="G118" s="75" t="n">
        <v>5000000000</v>
      </c>
      <c r="H118" s="76"/>
      <c r="I118" s="79" t="n">
        <f aca="false">SUM(J118:Z118)</f>
        <v>252000</v>
      </c>
      <c r="J118" s="79" t="n">
        <f aca="false">J119</f>
        <v>252000</v>
      </c>
      <c r="K118" s="79" t="n">
        <f aca="false">K119</f>
        <v>0</v>
      </c>
      <c r="L118" s="70" t="n">
        <f aca="false">L119</f>
        <v>0</v>
      </c>
      <c r="M118" s="70" t="n">
        <f aca="false">M119</f>
        <v>0</v>
      </c>
      <c r="N118" s="70" t="n">
        <f aca="false">N119</f>
        <v>0</v>
      </c>
      <c r="O118" s="70" t="n">
        <f aca="false">O119</f>
        <v>0</v>
      </c>
      <c r="P118" s="70" t="n">
        <f aca="false">P119</f>
        <v>0</v>
      </c>
      <c r="Q118" s="70" t="n">
        <f aca="false">Q119</f>
        <v>0</v>
      </c>
      <c r="R118" s="70" t="n">
        <f aca="false">R119</f>
        <v>0</v>
      </c>
      <c r="S118" s="70" t="n">
        <f aca="false">S119</f>
        <v>0</v>
      </c>
      <c r="T118" s="70" t="n">
        <f aca="false">T119</f>
        <v>0</v>
      </c>
      <c r="U118" s="70" t="n">
        <f aca="false">U119</f>
        <v>0</v>
      </c>
      <c r="V118" s="70" t="n">
        <f aca="false">V119</f>
        <v>0</v>
      </c>
      <c r="W118" s="70" t="n">
        <f aca="false">W119</f>
        <v>0</v>
      </c>
      <c r="X118" s="70" t="n">
        <f aca="false">X119</f>
        <v>0</v>
      </c>
      <c r="Y118" s="70" t="n">
        <f aca="false">Y119</f>
        <v>0</v>
      </c>
      <c r="Z118" s="136" t="n">
        <f aca="false">Z119</f>
        <v>0</v>
      </c>
    </row>
    <row r="119" customFormat="false" ht="33.6" hidden="false" customHeight="false" outlineLevel="0" collapsed="false">
      <c r="B119" s="110"/>
      <c r="C119" s="28" t="s">
        <v>422</v>
      </c>
      <c r="D119" s="133" t="s">
        <v>419</v>
      </c>
      <c r="E119" s="137" t="s">
        <v>21</v>
      </c>
      <c r="F119" s="137" t="s">
        <v>40</v>
      </c>
      <c r="G119" s="75" t="n">
        <v>5010000000</v>
      </c>
      <c r="H119" s="76"/>
      <c r="I119" s="79" t="n">
        <f aca="false">SUM(J119:Z119)</f>
        <v>252000</v>
      </c>
      <c r="J119" s="79" t="n">
        <f aca="false">J120</f>
        <v>252000</v>
      </c>
      <c r="K119" s="79" t="n">
        <f aca="false">K120</f>
        <v>0</v>
      </c>
      <c r="L119" s="70" t="n">
        <f aca="false">L120</f>
        <v>0</v>
      </c>
      <c r="M119" s="70" t="n">
        <f aca="false">M120</f>
        <v>0</v>
      </c>
      <c r="N119" s="70" t="n">
        <f aca="false">N120</f>
        <v>0</v>
      </c>
      <c r="O119" s="70" t="n">
        <f aca="false">O120</f>
        <v>0</v>
      </c>
      <c r="P119" s="70" t="n">
        <f aca="false">P120</f>
        <v>0</v>
      </c>
      <c r="Q119" s="70" t="n">
        <f aca="false">Q120</f>
        <v>0</v>
      </c>
      <c r="R119" s="70" t="n">
        <f aca="false">R120</f>
        <v>0</v>
      </c>
      <c r="S119" s="70" t="n">
        <f aca="false">S120</f>
        <v>0</v>
      </c>
      <c r="T119" s="70" t="n">
        <f aca="false">T120</f>
        <v>0</v>
      </c>
      <c r="U119" s="70" t="n">
        <f aca="false">U120</f>
        <v>0</v>
      </c>
      <c r="V119" s="70" t="n">
        <f aca="false">V120</f>
        <v>0</v>
      </c>
      <c r="W119" s="70" t="n">
        <f aca="false">W120</f>
        <v>0</v>
      </c>
      <c r="X119" s="70" t="n">
        <f aca="false">X120</f>
        <v>0</v>
      </c>
      <c r="Y119" s="70" t="n">
        <f aca="false">Y120</f>
        <v>0</v>
      </c>
      <c r="Z119" s="136" t="n">
        <f aca="false">Z120</f>
        <v>0</v>
      </c>
    </row>
    <row r="120" customFormat="false" ht="129.6" hidden="false" customHeight="false" outlineLevel="0" collapsed="false">
      <c r="B120" s="110"/>
      <c r="C120" s="28" t="s">
        <v>108</v>
      </c>
      <c r="D120" s="133" t="s">
        <v>419</v>
      </c>
      <c r="E120" s="137" t="s">
        <v>21</v>
      </c>
      <c r="F120" s="137" t="s">
        <v>40</v>
      </c>
      <c r="G120" s="75" t="n">
        <v>5010060070</v>
      </c>
      <c r="H120" s="76"/>
      <c r="I120" s="79" t="n">
        <f aca="false">SUM(J120:Z120)</f>
        <v>252000</v>
      </c>
      <c r="J120" s="79" t="n">
        <f aca="false">J121</f>
        <v>252000</v>
      </c>
      <c r="K120" s="79" t="n">
        <f aca="false">K121</f>
        <v>0</v>
      </c>
      <c r="L120" s="70" t="n">
        <f aca="false">L121</f>
        <v>0</v>
      </c>
      <c r="M120" s="70" t="n">
        <f aca="false">M121</f>
        <v>0</v>
      </c>
      <c r="N120" s="70" t="n">
        <f aca="false">N121</f>
        <v>0</v>
      </c>
      <c r="O120" s="70" t="n">
        <f aca="false">O121</f>
        <v>0</v>
      </c>
      <c r="P120" s="70" t="n">
        <f aca="false">P121</f>
        <v>0</v>
      </c>
      <c r="Q120" s="70" t="n">
        <f aca="false">Q121</f>
        <v>0</v>
      </c>
      <c r="R120" s="70" t="n">
        <f aca="false">R121</f>
        <v>0</v>
      </c>
      <c r="S120" s="70" t="n">
        <f aca="false">S121</f>
        <v>0</v>
      </c>
      <c r="T120" s="70" t="n">
        <f aca="false">T121</f>
        <v>0</v>
      </c>
      <c r="U120" s="70" t="n">
        <f aca="false">U121</f>
        <v>0</v>
      </c>
      <c r="V120" s="70" t="n">
        <f aca="false">V121</f>
        <v>0</v>
      </c>
      <c r="W120" s="70" t="n">
        <f aca="false">W121</f>
        <v>0</v>
      </c>
      <c r="X120" s="70" t="n">
        <f aca="false">X121</f>
        <v>0</v>
      </c>
      <c r="Y120" s="70" t="n">
        <f aca="false">Y121</f>
        <v>0</v>
      </c>
      <c r="Z120" s="136" t="n">
        <f aca="false">Z121</f>
        <v>0</v>
      </c>
    </row>
    <row r="121" customFormat="false" ht="33.6" hidden="false" customHeight="false" outlineLevel="0" collapsed="false">
      <c r="B121" s="110"/>
      <c r="C121" s="28" t="s">
        <v>109</v>
      </c>
      <c r="D121" s="133" t="s">
        <v>419</v>
      </c>
      <c r="E121" s="137" t="s">
        <v>21</v>
      </c>
      <c r="F121" s="137" t="s">
        <v>40</v>
      </c>
      <c r="G121" s="75" t="n">
        <v>5010060070</v>
      </c>
      <c r="H121" s="76" t="s">
        <v>110</v>
      </c>
      <c r="I121" s="79" t="n">
        <f aca="false">SUM(J121:Z121)</f>
        <v>252000</v>
      </c>
      <c r="J121" s="79" t="n">
        <v>252000</v>
      </c>
      <c r="K121" s="79"/>
      <c r="L121" s="70"/>
      <c r="M121" s="70"/>
      <c r="N121" s="70"/>
      <c r="O121" s="70"/>
      <c r="P121" s="70"/>
      <c r="Q121" s="70"/>
      <c r="R121" s="70"/>
      <c r="S121" s="70"/>
      <c r="T121" s="70"/>
      <c r="U121" s="70"/>
      <c r="V121" s="70"/>
      <c r="W121" s="70"/>
      <c r="X121" s="70"/>
      <c r="Y121" s="70"/>
      <c r="Z121" s="136"/>
    </row>
    <row r="122" customFormat="false" ht="33.6" hidden="false" customHeight="false" outlineLevel="0" collapsed="false">
      <c r="B122" s="110"/>
      <c r="C122" s="28" t="s">
        <v>41</v>
      </c>
      <c r="D122" s="133" t="s">
        <v>419</v>
      </c>
      <c r="E122" s="137" t="s">
        <v>21</v>
      </c>
      <c r="F122" s="137" t="s">
        <v>42</v>
      </c>
      <c r="G122" s="75"/>
      <c r="H122" s="76"/>
      <c r="I122" s="79" t="n">
        <f aca="false">SUM(J122:Z122)</f>
        <v>7220000</v>
      </c>
      <c r="J122" s="79" t="n">
        <f aca="false">J123+J128+J135</f>
        <v>6420000</v>
      </c>
      <c r="K122" s="79" t="n">
        <f aca="false">K123+K128+K135</f>
        <v>0</v>
      </c>
      <c r="L122" s="70" t="n">
        <f aca="false">L123+L128+L135</f>
        <v>0</v>
      </c>
      <c r="M122" s="70" t="n">
        <f aca="false">M123+M128+M135</f>
        <v>0</v>
      </c>
      <c r="N122" s="70" t="n">
        <f aca="false">N123+N128+N135+N139</f>
        <v>500000</v>
      </c>
      <c r="O122" s="70" t="n">
        <f aca="false">O123+O128+O135</f>
        <v>0</v>
      </c>
      <c r="P122" s="70" t="n">
        <f aca="false">P123+P128+P135</f>
        <v>0</v>
      </c>
      <c r="Q122" s="70" t="n">
        <f aca="false">Q123+Q128+Q135</f>
        <v>-150000</v>
      </c>
      <c r="R122" s="70" t="n">
        <f aca="false">R123+R128+R135</f>
        <v>0</v>
      </c>
      <c r="S122" s="70" t="n">
        <f aca="false">S123+S128+S135+S139</f>
        <v>300000</v>
      </c>
      <c r="T122" s="70" t="n">
        <f aca="false">T123+T128+T135+T139</f>
        <v>150000</v>
      </c>
      <c r="U122" s="70" t="n">
        <f aca="false">U123+U128+U135+U139</f>
        <v>0</v>
      </c>
      <c r="V122" s="70" t="n">
        <f aca="false">V123+V128+V135+V139</f>
        <v>0</v>
      </c>
      <c r="W122" s="70" t="n">
        <f aca="false">W123+W128+W135+W139</f>
        <v>0</v>
      </c>
      <c r="X122" s="70" t="n">
        <f aca="false">X123+X128+X135+X139</f>
        <v>0</v>
      </c>
      <c r="Y122" s="70" t="n">
        <f aca="false">Y123+Y128+Y135+Y139</f>
        <v>0</v>
      </c>
      <c r="Z122" s="136" t="n">
        <f aca="false">Z123+Z128+Z135+Z139</f>
        <v>0</v>
      </c>
    </row>
    <row r="123" customFormat="false" ht="65.6" hidden="false" customHeight="false" outlineLevel="0" collapsed="false">
      <c r="B123" s="110"/>
      <c r="C123" s="28" t="s">
        <v>316</v>
      </c>
      <c r="D123" s="133" t="s">
        <v>419</v>
      </c>
      <c r="E123" s="137" t="s">
        <v>21</v>
      </c>
      <c r="F123" s="137" t="s">
        <v>42</v>
      </c>
      <c r="G123" s="75" t="n">
        <v>6600000000</v>
      </c>
      <c r="H123" s="76"/>
      <c r="I123" s="79" t="n">
        <f aca="false">SUM(J123:Z123)</f>
        <v>5970000</v>
      </c>
      <c r="J123" s="79" t="n">
        <f aca="false">J124</f>
        <v>5970000</v>
      </c>
      <c r="K123" s="79" t="n">
        <f aca="false">K124</f>
        <v>0</v>
      </c>
      <c r="L123" s="70" t="n">
        <f aca="false">L124</f>
        <v>0</v>
      </c>
      <c r="M123" s="70" t="n">
        <f aca="false">M124</f>
        <v>0</v>
      </c>
      <c r="N123" s="70" t="n">
        <f aca="false">N124</f>
        <v>0</v>
      </c>
      <c r="O123" s="70" t="n">
        <f aca="false">O124</f>
        <v>0</v>
      </c>
      <c r="P123" s="70" t="n">
        <f aca="false">P124</f>
        <v>0</v>
      </c>
      <c r="Q123" s="70" t="n">
        <f aca="false">Q124</f>
        <v>0</v>
      </c>
      <c r="R123" s="70" t="n">
        <f aca="false">R124</f>
        <v>0</v>
      </c>
      <c r="S123" s="70" t="n">
        <f aca="false">S124</f>
        <v>0</v>
      </c>
      <c r="T123" s="70" t="n">
        <f aca="false">T124</f>
        <v>0</v>
      </c>
      <c r="U123" s="70" t="n">
        <f aca="false">U124</f>
        <v>0</v>
      </c>
      <c r="V123" s="70" t="n">
        <f aca="false">V124</f>
        <v>0</v>
      </c>
      <c r="W123" s="70" t="n">
        <f aca="false">W124</f>
        <v>0</v>
      </c>
      <c r="X123" s="70" t="n">
        <f aca="false">X124</f>
        <v>0</v>
      </c>
      <c r="Y123" s="70" t="n">
        <f aca="false">Y124</f>
        <v>0</v>
      </c>
      <c r="Z123" s="136" t="n">
        <f aca="false">Z124</f>
        <v>0</v>
      </c>
    </row>
    <row r="124" customFormat="false" ht="33.6" hidden="false" customHeight="false" outlineLevel="0" collapsed="false">
      <c r="B124" s="110"/>
      <c r="C124" s="28" t="s">
        <v>317</v>
      </c>
      <c r="D124" s="133" t="s">
        <v>419</v>
      </c>
      <c r="E124" s="137" t="s">
        <v>21</v>
      </c>
      <c r="F124" s="137" t="s">
        <v>42</v>
      </c>
      <c r="G124" s="75" t="n">
        <v>6610000000</v>
      </c>
      <c r="H124" s="76"/>
      <c r="I124" s="79" t="n">
        <f aca="false">SUM(J124:Z124)</f>
        <v>5970000</v>
      </c>
      <c r="J124" s="79" t="n">
        <f aca="false">J125</f>
        <v>5970000</v>
      </c>
      <c r="K124" s="79" t="n">
        <f aca="false">K125</f>
        <v>0</v>
      </c>
      <c r="L124" s="70" t="n">
        <f aca="false">L125</f>
        <v>0</v>
      </c>
      <c r="M124" s="70" t="n">
        <f aca="false">M125</f>
        <v>0</v>
      </c>
      <c r="N124" s="70" t="n">
        <f aca="false">N125</f>
        <v>0</v>
      </c>
      <c r="O124" s="70" t="n">
        <f aca="false">O125</f>
        <v>0</v>
      </c>
      <c r="P124" s="70" t="n">
        <f aca="false">P125</f>
        <v>0</v>
      </c>
      <c r="Q124" s="70" t="n">
        <f aca="false">Q125</f>
        <v>0</v>
      </c>
      <c r="R124" s="70" t="n">
        <f aca="false">R125</f>
        <v>0</v>
      </c>
      <c r="S124" s="70" t="n">
        <f aca="false">S125</f>
        <v>0</v>
      </c>
      <c r="T124" s="70" t="n">
        <f aca="false">T125</f>
        <v>0</v>
      </c>
      <c r="U124" s="70" t="n">
        <f aca="false">U125</f>
        <v>0</v>
      </c>
      <c r="V124" s="70" t="n">
        <f aca="false">V125</f>
        <v>0</v>
      </c>
      <c r="W124" s="70" t="n">
        <f aca="false">W125</f>
        <v>0</v>
      </c>
      <c r="X124" s="70" t="n">
        <f aca="false">X125</f>
        <v>0</v>
      </c>
      <c r="Y124" s="70" t="n">
        <f aca="false">Y125</f>
        <v>0</v>
      </c>
      <c r="Z124" s="136" t="n">
        <f aca="false">Z125</f>
        <v>0</v>
      </c>
    </row>
    <row r="125" customFormat="false" ht="65.6" hidden="false" customHeight="false" outlineLevel="0" collapsed="false">
      <c r="B125" s="110"/>
      <c r="C125" s="28" t="s">
        <v>423</v>
      </c>
      <c r="D125" s="133" t="s">
        <v>419</v>
      </c>
      <c r="E125" s="137" t="s">
        <v>21</v>
      </c>
      <c r="F125" s="137" t="s">
        <v>42</v>
      </c>
      <c r="G125" s="75" t="n">
        <v>6610010040</v>
      </c>
      <c r="H125" s="76"/>
      <c r="I125" s="79" t="n">
        <f aca="false">SUM(J125:Z125)</f>
        <v>5970000</v>
      </c>
      <c r="J125" s="79" t="n">
        <f aca="false">J126</f>
        <v>5970000</v>
      </c>
      <c r="K125" s="79" t="n">
        <f aca="false">K126</f>
        <v>0</v>
      </c>
      <c r="L125" s="70" t="n">
        <f aca="false">L126</f>
        <v>0</v>
      </c>
      <c r="M125" s="70" t="n">
        <f aca="false">M126</f>
        <v>0</v>
      </c>
      <c r="N125" s="70" t="n">
        <f aca="false">N126</f>
        <v>0</v>
      </c>
      <c r="O125" s="70" t="n">
        <f aca="false">O126</f>
        <v>0</v>
      </c>
      <c r="P125" s="70" t="n">
        <f aca="false">P126</f>
        <v>0</v>
      </c>
      <c r="Q125" s="70" t="n">
        <f aca="false">Q126+Q127</f>
        <v>0</v>
      </c>
      <c r="R125" s="70" t="n">
        <f aca="false">R126</f>
        <v>0</v>
      </c>
      <c r="S125" s="70" t="n">
        <f aca="false">S126</f>
        <v>0</v>
      </c>
      <c r="T125" s="70" t="n">
        <f aca="false">T126</f>
        <v>0</v>
      </c>
      <c r="U125" s="70" t="n">
        <f aca="false">U126</f>
        <v>0</v>
      </c>
      <c r="V125" s="70" t="n">
        <f aca="false">V126</f>
        <v>0</v>
      </c>
      <c r="W125" s="70" t="n">
        <f aca="false">W126</f>
        <v>0</v>
      </c>
      <c r="X125" s="70" t="n">
        <f aca="false">X126</f>
        <v>0</v>
      </c>
      <c r="Y125" s="70" t="n">
        <f aca="false">Y126</f>
        <v>0</v>
      </c>
      <c r="Z125" s="136" t="n">
        <f aca="false">Z126</f>
        <v>0</v>
      </c>
    </row>
    <row r="126" customFormat="false" ht="33.6" hidden="false" customHeight="false" outlineLevel="0" collapsed="false">
      <c r="B126" s="110"/>
      <c r="C126" s="28" t="s">
        <v>109</v>
      </c>
      <c r="D126" s="133" t="s">
        <v>419</v>
      </c>
      <c r="E126" s="137" t="s">
        <v>21</v>
      </c>
      <c r="F126" s="137" t="s">
        <v>42</v>
      </c>
      <c r="G126" s="75" t="n">
        <v>6610010040</v>
      </c>
      <c r="H126" s="76" t="s">
        <v>110</v>
      </c>
      <c r="I126" s="79" t="n">
        <f aca="false">SUM(J126:Z126)</f>
        <v>5949000</v>
      </c>
      <c r="J126" s="79" t="n">
        <v>5970000</v>
      </c>
      <c r="K126" s="79"/>
      <c r="L126" s="70"/>
      <c r="M126" s="70"/>
      <c r="N126" s="70"/>
      <c r="O126" s="70"/>
      <c r="P126" s="70"/>
      <c r="Q126" s="70" t="n">
        <v>-21000</v>
      </c>
      <c r="R126" s="70"/>
      <c r="S126" s="70"/>
      <c r="T126" s="70"/>
      <c r="U126" s="70"/>
      <c r="V126" s="70"/>
      <c r="W126" s="70"/>
      <c r="X126" s="70"/>
      <c r="Y126" s="70"/>
      <c r="Z126" s="136"/>
    </row>
    <row r="127" customFormat="false" ht="17.6" hidden="false" customHeight="false" outlineLevel="0" collapsed="false">
      <c r="B127" s="110"/>
      <c r="C127" s="28" t="s">
        <v>112</v>
      </c>
      <c r="D127" s="133" t="s">
        <v>419</v>
      </c>
      <c r="E127" s="137" t="s">
        <v>21</v>
      </c>
      <c r="F127" s="137" t="s">
        <v>42</v>
      </c>
      <c r="G127" s="75" t="n">
        <v>6610010040</v>
      </c>
      <c r="H127" s="76" t="s">
        <v>113</v>
      </c>
      <c r="I127" s="79" t="n">
        <f aca="false">SUM(J127:Z127)</f>
        <v>21000</v>
      </c>
      <c r="J127" s="79"/>
      <c r="K127" s="79"/>
      <c r="L127" s="70"/>
      <c r="M127" s="70"/>
      <c r="N127" s="70"/>
      <c r="O127" s="70"/>
      <c r="P127" s="70"/>
      <c r="Q127" s="70" t="n">
        <v>21000</v>
      </c>
      <c r="R127" s="70"/>
      <c r="S127" s="70"/>
      <c r="T127" s="70"/>
      <c r="U127" s="70"/>
      <c r="V127" s="70"/>
      <c r="W127" s="70"/>
      <c r="X127" s="70"/>
      <c r="Y127" s="70"/>
      <c r="Z127" s="136"/>
    </row>
    <row r="128" customFormat="false" ht="49.6" hidden="false" customHeight="false" outlineLevel="0" collapsed="false">
      <c r="B128" s="110"/>
      <c r="C128" s="28" t="s">
        <v>320</v>
      </c>
      <c r="D128" s="133" t="s">
        <v>419</v>
      </c>
      <c r="E128" s="137" t="s">
        <v>21</v>
      </c>
      <c r="F128" s="137" t="s">
        <v>42</v>
      </c>
      <c r="G128" s="75" t="n">
        <v>6700000000</v>
      </c>
      <c r="H128" s="76"/>
      <c r="I128" s="79" t="n">
        <f aca="false">SUM(J128:Z128)</f>
        <v>200000</v>
      </c>
      <c r="J128" s="79" t="n">
        <f aca="false">J129+J132</f>
        <v>350000</v>
      </c>
      <c r="K128" s="79" t="n">
        <f aca="false">K129+K132</f>
        <v>0</v>
      </c>
      <c r="L128" s="70" t="n">
        <f aca="false">L129+L132</f>
        <v>0</v>
      </c>
      <c r="M128" s="70" t="n">
        <f aca="false">M129+M132</f>
        <v>0</v>
      </c>
      <c r="N128" s="70" t="n">
        <f aca="false">N129+N132</f>
        <v>0</v>
      </c>
      <c r="O128" s="70" t="n">
        <f aca="false">O129+O132</f>
        <v>0</v>
      </c>
      <c r="P128" s="70" t="n">
        <f aca="false">P129+P132</f>
        <v>0</v>
      </c>
      <c r="Q128" s="70" t="n">
        <f aca="false">Q129+Q132</f>
        <v>-150000</v>
      </c>
      <c r="R128" s="70" t="n">
        <f aca="false">R129+R132</f>
        <v>0</v>
      </c>
      <c r="S128" s="70" t="n">
        <f aca="false">S129+S132</f>
        <v>0</v>
      </c>
      <c r="T128" s="70" t="n">
        <f aca="false">T129+T132</f>
        <v>0</v>
      </c>
      <c r="U128" s="70" t="n">
        <f aca="false">U129+U132</f>
        <v>0</v>
      </c>
      <c r="V128" s="70" t="n">
        <f aca="false">V129+V132</f>
        <v>0</v>
      </c>
      <c r="W128" s="70" t="n">
        <f aca="false">W129+W132</f>
        <v>0</v>
      </c>
      <c r="X128" s="70" t="n">
        <f aca="false">X129+X132</f>
        <v>0</v>
      </c>
      <c r="Y128" s="70" t="n">
        <f aca="false">Y129+Y132</f>
        <v>0</v>
      </c>
      <c r="Z128" s="136" t="n">
        <f aca="false">Z129+Z132</f>
        <v>0</v>
      </c>
    </row>
    <row r="129" customFormat="false" ht="33.6" hidden="false" customHeight="false" outlineLevel="0" collapsed="false">
      <c r="B129" s="110"/>
      <c r="C129" s="28" t="s">
        <v>321</v>
      </c>
      <c r="D129" s="133" t="s">
        <v>419</v>
      </c>
      <c r="E129" s="137" t="s">
        <v>21</v>
      </c>
      <c r="F129" s="137" t="s">
        <v>42</v>
      </c>
      <c r="G129" s="75" t="n">
        <v>6710000000</v>
      </c>
      <c r="H129" s="76"/>
      <c r="I129" s="79" t="n">
        <f aca="false">SUM(J129:Z129)</f>
        <v>50000</v>
      </c>
      <c r="J129" s="79" t="n">
        <f aca="false">J130</f>
        <v>200000</v>
      </c>
      <c r="K129" s="79" t="n">
        <f aca="false">K130</f>
        <v>0</v>
      </c>
      <c r="L129" s="70" t="n">
        <f aca="false">L130</f>
        <v>0</v>
      </c>
      <c r="M129" s="70" t="n">
        <f aca="false">M130</f>
        <v>0</v>
      </c>
      <c r="N129" s="70" t="n">
        <f aca="false">N130</f>
        <v>0</v>
      </c>
      <c r="O129" s="70" t="n">
        <f aca="false">O130</f>
        <v>0</v>
      </c>
      <c r="P129" s="70" t="n">
        <f aca="false">P130</f>
        <v>0</v>
      </c>
      <c r="Q129" s="70" t="n">
        <f aca="false">Q130</f>
        <v>-150000</v>
      </c>
      <c r="R129" s="70" t="n">
        <f aca="false">R130</f>
        <v>0</v>
      </c>
      <c r="S129" s="70" t="n">
        <f aca="false">S130</f>
        <v>0</v>
      </c>
      <c r="T129" s="70" t="n">
        <f aca="false">T130</f>
        <v>0</v>
      </c>
      <c r="U129" s="70" t="n">
        <f aca="false">U130</f>
        <v>0</v>
      </c>
      <c r="V129" s="70" t="n">
        <f aca="false">V130</f>
        <v>0</v>
      </c>
      <c r="W129" s="70" t="n">
        <f aca="false">W130</f>
        <v>0</v>
      </c>
      <c r="X129" s="70" t="n">
        <f aca="false">X130</f>
        <v>0</v>
      </c>
      <c r="Y129" s="70" t="n">
        <f aca="false">Y130</f>
        <v>0</v>
      </c>
      <c r="Z129" s="136" t="n">
        <f aca="false">Z130</f>
        <v>0</v>
      </c>
    </row>
    <row r="130" customFormat="false" ht="17.6" hidden="false" customHeight="false" outlineLevel="0" collapsed="false">
      <c r="B130" s="110"/>
      <c r="C130" s="28" t="s">
        <v>322</v>
      </c>
      <c r="D130" s="133" t="s">
        <v>419</v>
      </c>
      <c r="E130" s="137" t="s">
        <v>21</v>
      </c>
      <c r="F130" s="137" t="s">
        <v>42</v>
      </c>
      <c r="G130" s="75" t="n">
        <v>6710010220</v>
      </c>
      <c r="H130" s="76"/>
      <c r="I130" s="79" t="n">
        <f aca="false">SUM(J130:Z130)</f>
        <v>50000</v>
      </c>
      <c r="J130" s="79" t="n">
        <f aca="false">J131</f>
        <v>200000</v>
      </c>
      <c r="K130" s="79" t="n">
        <f aca="false">K131</f>
        <v>0</v>
      </c>
      <c r="L130" s="70" t="n">
        <f aca="false">L131</f>
        <v>0</v>
      </c>
      <c r="M130" s="70" t="n">
        <f aca="false">M131</f>
        <v>0</v>
      </c>
      <c r="N130" s="70" t="n">
        <f aca="false">N131</f>
        <v>0</v>
      </c>
      <c r="O130" s="70" t="n">
        <f aca="false">O131</f>
        <v>0</v>
      </c>
      <c r="P130" s="70" t="n">
        <f aca="false">P131</f>
        <v>0</v>
      </c>
      <c r="Q130" s="70" t="n">
        <f aca="false">Q131</f>
        <v>-150000</v>
      </c>
      <c r="R130" s="70" t="n">
        <f aca="false">R131</f>
        <v>0</v>
      </c>
      <c r="S130" s="70" t="n">
        <f aca="false">S131</f>
        <v>0</v>
      </c>
      <c r="T130" s="70" t="n">
        <f aca="false">T131</f>
        <v>0</v>
      </c>
      <c r="U130" s="70" t="n">
        <f aca="false">U131</f>
        <v>0</v>
      </c>
      <c r="V130" s="70" t="n">
        <f aca="false">V131</f>
        <v>0</v>
      </c>
      <c r="W130" s="70" t="n">
        <f aca="false">W131</f>
        <v>0</v>
      </c>
      <c r="X130" s="70" t="n">
        <f aca="false">X131</f>
        <v>0</v>
      </c>
      <c r="Y130" s="70" t="n">
        <f aca="false">Y131</f>
        <v>0</v>
      </c>
      <c r="Z130" s="136" t="n">
        <f aca="false">Z131</f>
        <v>0</v>
      </c>
    </row>
    <row r="131" customFormat="false" ht="33.6" hidden="false" customHeight="false" outlineLevel="0" collapsed="false">
      <c r="B131" s="110"/>
      <c r="C131" s="28" t="s">
        <v>109</v>
      </c>
      <c r="D131" s="133" t="s">
        <v>419</v>
      </c>
      <c r="E131" s="137" t="s">
        <v>21</v>
      </c>
      <c r="F131" s="137" t="s">
        <v>42</v>
      </c>
      <c r="G131" s="75" t="n">
        <v>6710010220</v>
      </c>
      <c r="H131" s="76" t="s">
        <v>110</v>
      </c>
      <c r="I131" s="79" t="n">
        <f aca="false">SUM(J131:Z131)</f>
        <v>50000</v>
      </c>
      <c r="J131" s="79" t="n">
        <v>200000</v>
      </c>
      <c r="K131" s="79"/>
      <c r="L131" s="70"/>
      <c r="M131" s="70"/>
      <c r="N131" s="70"/>
      <c r="O131" s="70"/>
      <c r="P131" s="70"/>
      <c r="Q131" s="70" t="n">
        <v>-150000</v>
      </c>
      <c r="R131" s="70"/>
      <c r="S131" s="70"/>
      <c r="T131" s="70"/>
      <c r="U131" s="70"/>
      <c r="V131" s="70"/>
      <c r="W131" s="70"/>
      <c r="X131" s="70"/>
      <c r="Y131" s="70"/>
      <c r="Z131" s="136"/>
    </row>
    <row r="132" customFormat="false" ht="33.6" hidden="false" customHeight="false" outlineLevel="0" collapsed="false">
      <c r="B132" s="110"/>
      <c r="C132" s="28" t="s">
        <v>323</v>
      </c>
      <c r="D132" s="133" t="s">
        <v>419</v>
      </c>
      <c r="E132" s="137" t="s">
        <v>21</v>
      </c>
      <c r="F132" s="137" t="s">
        <v>42</v>
      </c>
      <c r="G132" s="75" t="n">
        <v>6720000000</v>
      </c>
      <c r="H132" s="76"/>
      <c r="I132" s="79" t="n">
        <f aca="false">SUM(J132:Z132)</f>
        <v>150000</v>
      </c>
      <c r="J132" s="79" t="n">
        <f aca="false">J133</f>
        <v>150000</v>
      </c>
      <c r="K132" s="79" t="n">
        <f aca="false">K133</f>
        <v>0</v>
      </c>
      <c r="L132" s="70" t="n">
        <f aca="false">L133</f>
        <v>0</v>
      </c>
      <c r="M132" s="70" t="n">
        <f aca="false">M133</f>
        <v>0</v>
      </c>
      <c r="N132" s="70" t="n">
        <f aca="false">N133</f>
        <v>0</v>
      </c>
      <c r="O132" s="70" t="n">
        <f aca="false">O133</f>
        <v>0</v>
      </c>
      <c r="P132" s="70" t="n">
        <f aca="false">P133</f>
        <v>0</v>
      </c>
      <c r="Q132" s="70" t="n">
        <f aca="false">Q133</f>
        <v>0</v>
      </c>
      <c r="R132" s="70" t="n">
        <f aca="false">R133</f>
        <v>0</v>
      </c>
      <c r="S132" s="70" t="n">
        <f aca="false">S133</f>
        <v>0</v>
      </c>
      <c r="T132" s="70" t="n">
        <f aca="false">T133</f>
        <v>0</v>
      </c>
      <c r="U132" s="70" t="n">
        <f aca="false">U133</f>
        <v>0</v>
      </c>
      <c r="V132" s="70" t="n">
        <f aca="false">V133</f>
        <v>0</v>
      </c>
      <c r="W132" s="70" t="n">
        <f aca="false">W133</f>
        <v>0</v>
      </c>
      <c r="X132" s="70" t="n">
        <f aca="false">X133</f>
        <v>0</v>
      </c>
      <c r="Y132" s="70" t="n">
        <f aca="false">Y133</f>
        <v>0</v>
      </c>
      <c r="Z132" s="136" t="n">
        <f aca="false">Z133</f>
        <v>0</v>
      </c>
    </row>
    <row r="133" customFormat="false" ht="33.6" hidden="false" customHeight="false" outlineLevel="0" collapsed="false">
      <c r="B133" s="110"/>
      <c r="C133" s="28" t="s">
        <v>324</v>
      </c>
      <c r="D133" s="133" t="s">
        <v>419</v>
      </c>
      <c r="E133" s="137" t="s">
        <v>21</v>
      </c>
      <c r="F133" s="137" t="s">
        <v>42</v>
      </c>
      <c r="G133" s="75" t="n">
        <v>6720010530</v>
      </c>
      <c r="H133" s="76"/>
      <c r="I133" s="79" t="n">
        <f aca="false">SUM(J133:Z133)</f>
        <v>150000</v>
      </c>
      <c r="J133" s="79" t="n">
        <f aca="false">J134</f>
        <v>150000</v>
      </c>
      <c r="K133" s="79" t="n">
        <f aca="false">K134</f>
        <v>0</v>
      </c>
      <c r="L133" s="70" t="n">
        <f aca="false">L134</f>
        <v>0</v>
      </c>
      <c r="M133" s="70" t="n">
        <f aca="false">M134</f>
        <v>0</v>
      </c>
      <c r="N133" s="70" t="n">
        <f aca="false">N134</f>
        <v>0</v>
      </c>
      <c r="O133" s="70" t="n">
        <f aca="false">O134</f>
        <v>0</v>
      </c>
      <c r="P133" s="70" t="n">
        <f aca="false">P134</f>
        <v>0</v>
      </c>
      <c r="Q133" s="70" t="n">
        <f aca="false">Q134</f>
        <v>0</v>
      </c>
      <c r="R133" s="70" t="n">
        <f aca="false">R134</f>
        <v>0</v>
      </c>
      <c r="S133" s="70" t="n">
        <f aca="false">S134</f>
        <v>0</v>
      </c>
      <c r="T133" s="70" t="n">
        <f aca="false">T134</f>
        <v>0</v>
      </c>
      <c r="U133" s="70" t="n">
        <f aca="false">U134</f>
        <v>0</v>
      </c>
      <c r="V133" s="70" t="n">
        <f aca="false">V134</f>
        <v>0</v>
      </c>
      <c r="W133" s="70" t="n">
        <f aca="false">W134</f>
        <v>0</v>
      </c>
      <c r="X133" s="70" t="n">
        <f aca="false">X134</f>
        <v>0</v>
      </c>
      <c r="Y133" s="70" t="n">
        <f aca="false">Y134</f>
        <v>0</v>
      </c>
      <c r="Z133" s="136" t="n">
        <f aca="false">Z134</f>
        <v>0</v>
      </c>
    </row>
    <row r="134" customFormat="false" ht="33.6" hidden="false" customHeight="false" outlineLevel="0" collapsed="false">
      <c r="B134" s="110"/>
      <c r="C134" s="28" t="s">
        <v>109</v>
      </c>
      <c r="D134" s="133" t="s">
        <v>419</v>
      </c>
      <c r="E134" s="137" t="s">
        <v>21</v>
      </c>
      <c r="F134" s="137" t="s">
        <v>42</v>
      </c>
      <c r="G134" s="75" t="n">
        <v>6720010530</v>
      </c>
      <c r="H134" s="76" t="s">
        <v>110</v>
      </c>
      <c r="I134" s="79" t="n">
        <f aca="false">SUM(J134:Z134)</f>
        <v>150000</v>
      </c>
      <c r="J134" s="79" t="n">
        <v>150000</v>
      </c>
      <c r="K134" s="79" t="n">
        <v>0</v>
      </c>
      <c r="L134" s="70" t="n">
        <v>0</v>
      </c>
      <c r="M134" s="70" t="n">
        <v>0</v>
      </c>
      <c r="N134" s="70" t="n">
        <v>0</v>
      </c>
      <c r="O134" s="70" t="n">
        <v>0</v>
      </c>
      <c r="P134" s="70" t="n">
        <v>0</v>
      </c>
      <c r="Q134" s="70" t="n">
        <v>0</v>
      </c>
      <c r="R134" s="70" t="n">
        <v>0</v>
      </c>
      <c r="S134" s="70" t="n">
        <v>0</v>
      </c>
      <c r="T134" s="70" t="n">
        <v>0</v>
      </c>
      <c r="U134" s="70" t="n">
        <v>0</v>
      </c>
      <c r="V134" s="70" t="n">
        <v>0</v>
      </c>
      <c r="W134" s="70" t="n">
        <v>0</v>
      </c>
      <c r="X134" s="70" t="n">
        <v>0</v>
      </c>
      <c r="Y134" s="70" t="n">
        <v>0</v>
      </c>
      <c r="Z134" s="136" t="n">
        <v>0</v>
      </c>
    </row>
    <row r="135" customFormat="false" ht="17.6" hidden="false" customHeight="false" outlineLevel="0" collapsed="false">
      <c r="B135" s="110"/>
      <c r="C135" s="28" t="s">
        <v>326</v>
      </c>
      <c r="D135" s="133" t="s">
        <v>419</v>
      </c>
      <c r="E135" s="137" t="s">
        <v>21</v>
      </c>
      <c r="F135" s="137" t="s">
        <v>42</v>
      </c>
      <c r="G135" s="75" t="n">
        <v>6800000000</v>
      </c>
      <c r="H135" s="76"/>
      <c r="I135" s="79" t="n">
        <f aca="false">SUM(J135:Z135)</f>
        <v>50000</v>
      </c>
      <c r="J135" s="79" t="n">
        <f aca="false">J136</f>
        <v>100000</v>
      </c>
      <c r="K135" s="79" t="n">
        <f aca="false">K136</f>
        <v>0</v>
      </c>
      <c r="L135" s="70" t="n">
        <f aca="false">L136</f>
        <v>0</v>
      </c>
      <c r="M135" s="70" t="n">
        <f aca="false">M136</f>
        <v>0</v>
      </c>
      <c r="N135" s="70" t="n">
        <f aca="false">N136</f>
        <v>0</v>
      </c>
      <c r="O135" s="70" t="n">
        <f aca="false">O136</f>
        <v>0</v>
      </c>
      <c r="P135" s="70" t="n">
        <f aca="false">P136</f>
        <v>0</v>
      </c>
      <c r="Q135" s="70" t="n">
        <f aca="false">Q136</f>
        <v>0</v>
      </c>
      <c r="R135" s="70" t="n">
        <f aca="false">R136</f>
        <v>0</v>
      </c>
      <c r="S135" s="70" t="n">
        <f aca="false">S136</f>
        <v>0</v>
      </c>
      <c r="T135" s="70" t="n">
        <f aca="false">T136</f>
        <v>0</v>
      </c>
      <c r="U135" s="70" t="n">
        <f aca="false">U136</f>
        <v>-50000</v>
      </c>
      <c r="V135" s="70" t="n">
        <f aca="false">V136</f>
        <v>0</v>
      </c>
      <c r="W135" s="70" t="n">
        <f aca="false">W136</f>
        <v>0</v>
      </c>
      <c r="X135" s="70" t="n">
        <f aca="false">X136</f>
        <v>0</v>
      </c>
      <c r="Y135" s="70" t="n">
        <f aca="false">Y136</f>
        <v>0</v>
      </c>
      <c r="Z135" s="136" t="n">
        <f aca="false">Z136</f>
        <v>0</v>
      </c>
    </row>
    <row r="136" customFormat="false" ht="33.6" hidden="false" customHeight="false" outlineLevel="0" collapsed="false">
      <c r="B136" s="110"/>
      <c r="C136" s="28" t="s">
        <v>327</v>
      </c>
      <c r="D136" s="133" t="s">
        <v>419</v>
      </c>
      <c r="E136" s="137" t="s">
        <v>21</v>
      </c>
      <c r="F136" s="137" t="s">
        <v>42</v>
      </c>
      <c r="G136" s="75" t="n">
        <v>6810000000</v>
      </c>
      <c r="H136" s="76"/>
      <c r="I136" s="79" t="n">
        <f aca="false">SUM(J136:Z136)</f>
        <v>50000</v>
      </c>
      <c r="J136" s="79" t="n">
        <f aca="false">J137</f>
        <v>100000</v>
      </c>
      <c r="K136" s="79" t="n">
        <f aca="false">K137</f>
        <v>0</v>
      </c>
      <c r="L136" s="70" t="n">
        <f aca="false">L137</f>
        <v>0</v>
      </c>
      <c r="M136" s="70" t="n">
        <f aca="false">M137</f>
        <v>0</v>
      </c>
      <c r="N136" s="70" t="n">
        <f aca="false">N137</f>
        <v>0</v>
      </c>
      <c r="O136" s="70" t="n">
        <f aca="false">O137</f>
        <v>0</v>
      </c>
      <c r="P136" s="70" t="n">
        <f aca="false">P137</f>
        <v>0</v>
      </c>
      <c r="Q136" s="70" t="n">
        <f aca="false">Q137</f>
        <v>0</v>
      </c>
      <c r="R136" s="70" t="n">
        <f aca="false">R137</f>
        <v>0</v>
      </c>
      <c r="S136" s="70" t="n">
        <f aca="false">S137</f>
        <v>0</v>
      </c>
      <c r="T136" s="70" t="n">
        <f aca="false">T137</f>
        <v>0</v>
      </c>
      <c r="U136" s="70" t="n">
        <f aca="false">U137</f>
        <v>-50000</v>
      </c>
      <c r="V136" s="70" t="n">
        <f aca="false">V137</f>
        <v>0</v>
      </c>
      <c r="W136" s="70" t="n">
        <f aca="false">W137</f>
        <v>0</v>
      </c>
      <c r="X136" s="70" t="n">
        <f aca="false">X137</f>
        <v>0</v>
      </c>
      <c r="Y136" s="70" t="n">
        <f aca="false">Y137</f>
        <v>0</v>
      </c>
      <c r="Z136" s="136" t="n">
        <f aca="false">Z137</f>
        <v>0</v>
      </c>
    </row>
    <row r="137" customFormat="false" ht="17.6" hidden="false" customHeight="false" outlineLevel="0" collapsed="false">
      <c r="B137" s="110"/>
      <c r="C137" s="28" t="s">
        <v>328</v>
      </c>
      <c r="D137" s="133" t="s">
        <v>419</v>
      </c>
      <c r="E137" s="137" t="s">
        <v>21</v>
      </c>
      <c r="F137" s="137" t="s">
        <v>42</v>
      </c>
      <c r="G137" s="75" t="n">
        <v>6810010490</v>
      </c>
      <c r="H137" s="76"/>
      <c r="I137" s="79" t="n">
        <f aca="false">SUM(J137:Z137)</f>
        <v>50000</v>
      </c>
      <c r="J137" s="79" t="n">
        <f aca="false">J138</f>
        <v>100000</v>
      </c>
      <c r="K137" s="79" t="n">
        <f aca="false">K138</f>
        <v>0</v>
      </c>
      <c r="L137" s="70" t="n">
        <f aca="false">L138</f>
        <v>0</v>
      </c>
      <c r="M137" s="70" t="n">
        <f aca="false">M138</f>
        <v>0</v>
      </c>
      <c r="N137" s="70" t="n">
        <f aca="false">N138</f>
        <v>0</v>
      </c>
      <c r="O137" s="70" t="n">
        <f aca="false">O138</f>
        <v>0</v>
      </c>
      <c r="P137" s="70" t="n">
        <f aca="false">P138</f>
        <v>0</v>
      </c>
      <c r="Q137" s="70" t="n">
        <f aca="false">Q138</f>
        <v>0</v>
      </c>
      <c r="R137" s="70" t="n">
        <f aca="false">R138</f>
        <v>0</v>
      </c>
      <c r="S137" s="70" t="n">
        <f aca="false">S138</f>
        <v>0</v>
      </c>
      <c r="T137" s="70" t="n">
        <f aca="false">T138</f>
        <v>0</v>
      </c>
      <c r="U137" s="70" t="n">
        <f aca="false">U138</f>
        <v>-50000</v>
      </c>
      <c r="V137" s="70" t="n">
        <f aca="false">V138</f>
        <v>0</v>
      </c>
      <c r="W137" s="70" t="n">
        <f aca="false">W138</f>
        <v>0</v>
      </c>
      <c r="X137" s="70" t="n">
        <f aca="false">X138</f>
        <v>0</v>
      </c>
      <c r="Y137" s="70" t="n">
        <f aca="false">Y138</f>
        <v>0</v>
      </c>
      <c r="Z137" s="136" t="n">
        <f aca="false">Z138</f>
        <v>0</v>
      </c>
    </row>
    <row r="138" customFormat="false" ht="33.6" hidden="false" customHeight="false" outlineLevel="0" collapsed="false">
      <c r="B138" s="110"/>
      <c r="C138" s="28" t="s">
        <v>109</v>
      </c>
      <c r="D138" s="133" t="s">
        <v>419</v>
      </c>
      <c r="E138" s="137" t="s">
        <v>21</v>
      </c>
      <c r="F138" s="137" t="s">
        <v>42</v>
      </c>
      <c r="G138" s="75" t="n">
        <v>6810010490</v>
      </c>
      <c r="H138" s="76" t="s">
        <v>110</v>
      </c>
      <c r="I138" s="79" t="n">
        <f aca="false">SUM(J138:Z138)</f>
        <v>50000</v>
      </c>
      <c r="J138" s="79" t="n">
        <v>100000</v>
      </c>
      <c r="K138" s="79" t="n">
        <v>0</v>
      </c>
      <c r="L138" s="70" t="n">
        <v>0</v>
      </c>
      <c r="M138" s="70" t="n">
        <v>0</v>
      </c>
      <c r="N138" s="70" t="n">
        <v>0</v>
      </c>
      <c r="O138" s="70" t="n">
        <v>0</v>
      </c>
      <c r="P138" s="70" t="n">
        <v>0</v>
      </c>
      <c r="Q138" s="70" t="n">
        <v>0</v>
      </c>
      <c r="R138" s="70" t="n">
        <v>0</v>
      </c>
      <c r="S138" s="70" t="n">
        <v>0</v>
      </c>
      <c r="T138" s="70" t="n">
        <v>0</v>
      </c>
      <c r="U138" s="70" t="n">
        <v>-50000</v>
      </c>
      <c r="V138" s="70"/>
      <c r="W138" s="70"/>
      <c r="X138" s="70"/>
      <c r="Y138" s="70"/>
      <c r="Z138" s="136"/>
    </row>
    <row r="139" customFormat="false" ht="33.6" hidden="false" customHeight="false" outlineLevel="0" collapsed="false">
      <c r="B139" s="110"/>
      <c r="C139" s="28" t="s">
        <v>346</v>
      </c>
      <c r="D139" s="133" t="s">
        <v>419</v>
      </c>
      <c r="E139" s="137" t="s">
        <v>21</v>
      </c>
      <c r="F139" s="137" t="s">
        <v>42</v>
      </c>
      <c r="G139" s="75" t="n">
        <v>7100000000</v>
      </c>
      <c r="H139" s="76"/>
      <c r="I139" s="79" t="n">
        <f aca="false">SUM(J139:Z139)</f>
        <v>1000000</v>
      </c>
      <c r="J139" s="79"/>
      <c r="K139" s="79"/>
      <c r="L139" s="70"/>
      <c r="M139" s="70"/>
      <c r="N139" s="70" t="n">
        <f aca="false">N140</f>
        <v>500000</v>
      </c>
      <c r="O139" s="70"/>
      <c r="P139" s="70"/>
      <c r="Q139" s="70"/>
      <c r="R139" s="79" t="n">
        <f aca="false">SUM(Z139:AI139)</f>
        <v>0</v>
      </c>
      <c r="S139" s="70" t="n">
        <f aca="false">S140</f>
        <v>300000</v>
      </c>
      <c r="T139" s="70" t="n">
        <f aca="false">T140</f>
        <v>150000</v>
      </c>
      <c r="U139" s="70" t="n">
        <f aca="false">U140</f>
        <v>50000</v>
      </c>
      <c r="V139" s="70" t="n">
        <f aca="false">V140</f>
        <v>0</v>
      </c>
      <c r="W139" s="70" t="n">
        <f aca="false">W140</f>
        <v>0</v>
      </c>
      <c r="X139" s="70" t="n">
        <f aca="false">X140</f>
        <v>0</v>
      </c>
      <c r="Y139" s="70" t="n">
        <f aca="false">Y140</f>
        <v>0</v>
      </c>
      <c r="Z139" s="136" t="n">
        <f aca="false">Z140</f>
        <v>0</v>
      </c>
    </row>
    <row r="140" customFormat="false" ht="33.6" hidden="false" customHeight="false" outlineLevel="0" collapsed="false">
      <c r="B140" s="110"/>
      <c r="C140" s="28" t="s">
        <v>347</v>
      </c>
      <c r="D140" s="133" t="s">
        <v>419</v>
      </c>
      <c r="E140" s="137" t="s">
        <v>21</v>
      </c>
      <c r="F140" s="137" t="s">
        <v>42</v>
      </c>
      <c r="G140" s="75" t="n">
        <v>7110000000</v>
      </c>
      <c r="H140" s="76"/>
      <c r="I140" s="79" t="n">
        <f aca="false">SUM(J140:Z140)</f>
        <v>1000000</v>
      </c>
      <c r="J140" s="79"/>
      <c r="K140" s="79"/>
      <c r="L140" s="70"/>
      <c r="M140" s="70"/>
      <c r="N140" s="70" t="n">
        <f aca="false">N141</f>
        <v>500000</v>
      </c>
      <c r="O140" s="70"/>
      <c r="P140" s="70"/>
      <c r="Q140" s="70"/>
      <c r="R140" s="79" t="n">
        <f aca="false">SUM(Z140:AI140)</f>
        <v>0</v>
      </c>
      <c r="S140" s="70" t="n">
        <f aca="false">S141</f>
        <v>300000</v>
      </c>
      <c r="T140" s="70" t="n">
        <f aca="false">T141</f>
        <v>150000</v>
      </c>
      <c r="U140" s="70" t="n">
        <f aca="false">U141</f>
        <v>50000</v>
      </c>
      <c r="V140" s="70" t="n">
        <f aca="false">V141</f>
        <v>0</v>
      </c>
      <c r="W140" s="70" t="n">
        <f aca="false">W141</f>
        <v>0</v>
      </c>
      <c r="X140" s="70" t="n">
        <f aca="false">X141</f>
        <v>0</v>
      </c>
      <c r="Y140" s="70" t="n">
        <f aca="false">Y141</f>
        <v>0</v>
      </c>
      <c r="Z140" s="136" t="n">
        <f aca="false">Z141</f>
        <v>0</v>
      </c>
    </row>
    <row r="141" customFormat="false" ht="33.6" hidden="false" customHeight="false" outlineLevel="0" collapsed="false">
      <c r="B141" s="110"/>
      <c r="C141" s="28" t="s">
        <v>348</v>
      </c>
      <c r="D141" s="133" t="s">
        <v>419</v>
      </c>
      <c r="E141" s="137" t="s">
        <v>21</v>
      </c>
      <c r="F141" s="137" t="s">
        <v>42</v>
      </c>
      <c r="G141" s="75" t="n">
        <v>7110010610</v>
      </c>
      <c r="H141" s="76"/>
      <c r="I141" s="79" t="n">
        <f aca="false">SUM(J141:Z141)</f>
        <v>1000000</v>
      </c>
      <c r="J141" s="79"/>
      <c r="K141" s="79"/>
      <c r="L141" s="70"/>
      <c r="M141" s="70"/>
      <c r="N141" s="70" t="n">
        <f aca="false">N142</f>
        <v>500000</v>
      </c>
      <c r="O141" s="70"/>
      <c r="P141" s="70"/>
      <c r="Q141" s="70"/>
      <c r="R141" s="79" t="n">
        <f aca="false">SUM(Z141:AI141)</f>
        <v>0</v>
      </c>
      <c r="S141" s="70" t="n">
        <f aca="false">S142</f>
        <v>300000</v>
      </c>
      <c r="T141" s="70" t="n">
        <f aca="false">T142</f>
        <v>150000</v>
      </c>
      <c r="U141" s="70" t="n">
        <f aca="false">U142</f>
        <v>50000</v>
      </c>
      <c r="V141" s="70" t="n">
        <f aca="false">V142</f>
        <v>0</v>
      </c>
      <c r="W141" s="70" t="n">
        <f aca="false">W142</f>
        <v>0</v>
      </c>
      <c r="X141" s="70" t="n">
        <f aca="false">X142</f>
        <v>0</v>
      </c>
      <c r="Y141" s="70" t="n">
        <f aca="false">Y142</f>
        <v>0</v>
      </c>
      <c r="Z141" s="136" t="n">
        <f aca="false">Z142</f>
        <v>0</v>
      </c>
    </row>
    <row r="142" customFormat="false" ht="33.6" hidden="false" customHeight="false" outlineLevel="0" collapsed="false">
      <c r="B142" s="110"/>
      <c r="C142" s="28" t="s">
        <v>109</v>
      </c>
      <c r="D142" s="133" t="s">
        <v>419</v>
      </c>
      <c r="E142" s="137" t="s">
        <v>21</v>
      </c>
      <c r="F142" s="137" t="s">
        <v>42</v>
      </c>
      <c r="G142" s="75" t="n">
        <v>7110010610</v>
      </c>
      <c r="H142" s="76" t="s">
        <v>110</v>
      </c>
      <c r="I142" s="79" t="n">
        <f aca="false">SUM(J142:Z142)</f>
        <v>1000000</v>
      </c>
      <c r="J142" s="79"/>
      <c r="K142" s="79"/>
      <c r="L142" s="70"/>
      <c r="M142" s="70"/>
      <c r="N142" s="70" t="n">
        <v>500000</v>
      </c>
      <c r="O142" s="70"/>
      <c r="P142" s="70"/>
      <c r="Q142" s="70"/>
      <c r="R142" s="70"/>
      <c r="S142" s="70" t="n">
        <v>300000</v>
      </c>
      <c r="T142" s="70" t="n">
        <v>150000</v>
      </c>
      <c r="U142" s="70" t="n">
        <v>50000</v>
      </c>
      <c r="V142" s="70"/>
      <c r="W142" s="70"/>
      <c r="X142" s="70"/>
      <c r="Y142" s="70"/>
      <c r="Z142" s="136"/>
    </row>
    <row r="143" customFormat="false" ht="17.6" hidden="false" customHeight="false" outlineLevel="0" collapsed="false">
      <c r="B143" s="110"/>
      <c r="C143" s="28" t="s">
        <v>44</v>
      </c>
      <c r="D143" s="133" t="s">
        <v>419</v>
      </c>
      <c r="E143" s="137" t="s">
        <v>24</v>
      </c>
      <c r="F143" s="137" t="s">
        <v>88</v>
      </c>
      <c r="G143" s="75"/>
      <c r="H143" s="76"/>
      <c r="I143" s="79" t="n">
        <f aca="false">SUM(J143:Z143)</f>
        <v>27262936.48</v>
      </c>
      <c r="J143" s="79" t="n">
        <f aca="false">J153+J144+J148+J158</f>
        <v>10346500</v>
      </c>
      <c r="K143" s="79" t="n">
        <f aca="false">K153+K144+K148+K158</f>
        <v>4510200</v>
      </c>
      <c r="L143" s="70" t="n">
        <f aca="false">L153+L144+L148+L158</f>
        <v>5499454.9</v>
      </c>
      <c r="M143" s="70" t="n">
        <f aca="false">M153+M144+M148+M158</f>
        <v>739000</v>
      </c>
      <c r="N143" s="70" t="n">
        <f aca="false">N153+N144+N148+N158</f>
        <v>0</v>
      </c>
      <c r="O143" s="70" t="n">
        <f aca="false">O153+O144+O148+O158</f>
        <v>1196000</v>
      </c>
      <c r="P143" s="70" t="n">
        <f aca="false">P153+P144+P148+P158</f>
        <v>0</v>
      </c>
      <c r="Q143" s="70" t="n">
        <f aca="false">Q153+Q144+Q148+Q158</f>
        <v>0</v>
      </c>
      <c r="R143" s="70" t="n">
        <f aca="false">R153+R144+R148+R158</f>
        <v>0</v>
      </c>
      <c r="S143" s="70" t="n">
        <f aca="false">S153+S144+S148+S158</f>
        <v>0</v>
      </c>
      <c r="T143" s="70" t="n">
        <f aca="false">T153+T144+T148+T158</f>
        <v>8458400</v>
      </c>
      <c r="U143" s="70" t="n">
        <f aca="false">U153+U144+U148+U158</f>
        <v>1200000</v>
      </c>
      <c r="V143" s="70" t="n">
        <f aca="false">V153+V144+V148+V158</f>
        <v>-139000</v>
      </c>
      <c r="W143" s="70" t="n">
        <f aca="false">W153+W144+W148+W158</f>
        <v>-4493800</v>
      </c>
      <c r="X143" s="70" t="n">
        <f aca="false">X153+X144+X148+X158</f>
        <v>0</v>
      </c>
      <c r="Y143" s="70" t="n">
        <f aca="false">Y153+Y144+Y148+Y158</f>
        <v>-53818.42</v>
      </c>
      <c r="Z143" s="136" t="n">
        <f aca="false">Z153+Z144+Z148+Z158</f>
        <v>0</v>
      </c>
    </row>
    <row r="144" customFormat="false" ht="17.6" hidden="false" customHeight="false" outlineLevel="0" collapsed="false">
      <c r="B144" s="110"/>
      <c r="C144" s="28" t="s">
        <v>46</v>
      </c>
      <c r="D144" s="133" t="s">
        <v>419</v>
      </c>
      <c r="E144" s="137" t="s">
        <v>24</v>
      </c>
      <c r="F144" s="137" t="s">
        <v>28</v>
      </c>
      <c r="G144" s="75"/>
      <c r="H144" s="76"/>
      <c r="I144" s="79" t="n">
        <f aca="false">SUM(J144:Z144)</f>
        <v>119481.58</v>
      </c>
      <c r="J144" s="79" t="n">
        <f aca="false">J145</f>
        <v>173300</v>
      </c>
      <c r="K144" s="79" t="n">
        <f aca="false">K145</f>
        <v>0</v>
      </c>
      <c r="L144" s="70" t="n">
        <f aca="false">L145</f>
        <v>0</v>
      </c>
      <c r="M144" s="70" t="n">
        <f aca="false">M145</f>
        <v>0</v>
      </c>
      <c r="N144" s="70" t="n">
        <f aca="false">N145</f>
        <v>0</v>
      </c>
      <c r="O144" s="70" t="n">
        <f aca="false">O145</f>
        <v>0</v>
      </c>
      <c r="P144" s="70" t="n">
        <f aca="false">P145</f>
        <v>0</v>
      </c>
      <c r="Q144" s="70" t="n">
        <f aca="false">Q145</f>
        <v>0</v>
      </c>
      <c r="R144" s="70" t="n">
        <f aca="false">R145</f>
        <v>0</v>
      </c>
      <c r="S144" s="70" t="n">
        <f aca="false">S145</f>
        <v>0</v>
      </c>
      <c r="T144" s="70" t="n">
        <f aca="false">T145</f>
        <v>0</v>
      </c>
      <c r="U144" s="70" t="n">
        <f aca="false">U145</f>
        <v>0</v>
      </c>
      <c r="V144" s="70" t="n">
        <f aca="false">V145</f>
        <v>0</v>
      </c>
      <c r="W144" s="70" t="n">
        <f aca="false">W145</f>
        <v>0</v>
      </c>
      <c r="X144" s="70" t="n">
        <f aca="false">X145</f>
        <v>0</v>
      </c>
      <c r="Y144" s="70" t="n">
        <f aca="false">Y145</f>
        <v>-53818.42</v>
      </c>
      <c r="Z144" s="136" t="n">
        <f aca="false">Z145</f>
        <v>0</v>
      </c>
    </row>
    <row r="145" customFormat="false" ht="33.6" hidden="false" customHeight="false" outlineLevel="0" collapsed="false">
      <c r="B145" s="110"/>
      <c r="C145" s="28" t="s">
        <v>377</v>
      </c>
      <c r="D145" s="133" t="s">
        <v>419</v>
      </c>
      <c r="E145" s="137" t="s">
        <v>24</v>
      </c>
      <c r="F145" s="137" t="s">
        <v>28</v>
      </c>
      <c r="G145" s="75" t="n">
        <v>9900000000</v>
      </c>
      <c r="H145" s="76"/>
      <c r="I145" s="79" t="n">
        <f aca="false">SUM(J145:Z145)</f>
        <v>119481.58</v>
      </c>
      <c r="J145" s="79" t="n">
        <f aca="false">J146</f>
        <v>173300</v>
      </c>
      <c r="K145" s="79" t="n">
        <f aca="false">K146</f>
        <v>0</v>
      </c>
      <c r="L145" s="70" t="n">
        <f aca="false">L146</f>
        <v>0</v>
      </c>
      <c r="M145" s="70" t="n">
        <f aca="false">M146</f>
        <v>0</v>
      </c>
      <c r="N145" s="70" t="n">
        <f aca="false">N146</f>
        <v>0</v>
      </c>
      <c r="O145" s="70" t="n">
        <f aca="false">O146</f>
        <v>0</v>
      </c>
      <c r="P145" s="70" t="n">
        <f aca="false">P146</f>
        <v>0</v>
      </c>
      <c r="Q145" s="70" t="n">
        <f aca="false">Q146</f>
        <v>0</v>
      </c>
      <c r="R145" s="70" t="n">
        <f aca="false">R146</f>
        <v>0</v>
      </c>
      <c r="S145" s="70" t="n">
        <f aca="false">S146</f>
        <v>0</v>
      </c>
      <c r="T145" s="70" t="n">
        <f aca="false">T146</f>
        <v>0</v>
      </c>
      <c r="U145" s="70" t="n">
        <f aca="false">U146</f>
        <v>0</v>
      </c>
      <c r="V145" s="70" t="n">
        <f aca="false">V146</f>
        <v>0</v>
      </c>
      <c r="W145" s="70" t="n">
        <f aca="false">W146</f>
        <v>0</v>
      </c>
      <c r="X145" s="70" t="n">
        <f aca="false">X146</f>
        <v>0</v>
      </c>
      <c r="Y145" s="70" t="n">
        <f aca="false">Y146</f>
        <v>-53818.42</v>
      </c>
      <c r="Z145" s="136" t="n">
        <f aca="false">Z146</f>
        <v>0</v>
      </c>
    </row>
    <row r="146" customFormat="false" ht="49.6" hidden="false" customHeight="false" outlineLevel="0" collapsed="false">
      <c r="B146" s="110"/>
      <c r="C146" s="28" t="s">
        <v>378</v>
      </c>
      <c r="D146" s="133" t="s">
        <v>419</v>
      </c>
      <c r="E146" s="137" t="s">
        <v>24</v>
      </c>
      <c r="F146" s="137" t="s">
        <v>28</v>
      </c>
      <c r="G146" s="75" t="n">
        <v>9900010100</v>
      </c>
      <c r="H146" s="76"/>
      <c r="I146" s="79" t="n">
        <f aca="false">SUM(J146:Z146)</f>
        <v>119481.58</v>
      </c>
      <c r="J146" s="79" t="n">
        <f aca="false">J147</f>
        <v>173300</v>
      </c>
      <c r="K146" s="79" t="n">
        <f aca="false">K147</f>
        <v>0</v>
      </c>
      <c r="L146" s="70" t="n">
        <f aca="false">L147</f>
        <v>0</v>
      </c>
      <c r="M146" s="70" t="n">
        <f aca="false">M147</f>
        <v>0</v>
      </c>
      <c r="N146" s="70" t="n">
        <f aca="false">N147</f>
        <v>0</v>
      </c>
      <c r="O146" s="70" t="n">
        <f aca="false">O147</f>
        <v>0</v>
      </c>
      <c r="P146" s="70" t="n">
        <f aca="false">P147</f>
        <v>0</v>
      </c>
      <c r="Q146" s="70" t="n">
        <f aca="false">Q147</f>
        <v>0</v>
      </c>
      <c r="R146" s="70" t="n">
        <f aca="false">R147</f>
        <v>0</v>
      </c>
      <c r="S146" s="70" t="n">
        <f aca="false">S147</f>
        <v>0</v>
      </c>
      <c r="T146" s="70" t="n">
        <f aca="false">T147</f>
        <v>0</v>
      </c>
      <c r="U146" s="70" t="n">
        <f aca="false">U147</f>
        <v>0</v>
      </c>
      <c r="V146" s="70" t="n">
        <f aca="false">V147</f>
        <v>0</v>
      </c>
      <c r="W146" s="70" t="n">
        <f aca="false">W147</f>
        <v>0</v>
      </c>
      <c r="X146" s="70" t="n">
        <f aca="false">X147</f>
        <v>0</v>
      </c>
      <c r="Y146" s="70" t="n">
        <f aca="false">Y147</f>
        <v>-53818.42</v>
      </c>
      <c r="Z146" s="136" t="n">
        <f aca="false">Z147</f>
        <v>0</v>
      </c>
    </row>
    <row r="147" customFormat="false" ht="17.6" hidden="false" customHeight="false" outlineLevel="0" collapsed="false">
      <c r="B147" s="110"/>
      <c r="C147" s="28" t="s">
        <v>131</v>
      </c>
      <c r="D147" s="133" t="s">
        <v>419</v>
      </c>
      <c r="E147" s="137" t="s">
        <v>24</v>
      </c>
      <c r="F147" s="137" t="s">
        <v>28</v>
      </c>
      <c r="G147" s="75" t="n">
        <v>9900010100</v>
      </c>
      <c r="H147" s="76" t="s">
        <v>132</v>
      </c>
      <c r="I147" s="79" t="n">
        <f aca="false">SUM(J147:Z147)</f>
        <v>119481.58</v>
      </c>
      <c r="J147" s="79" t="n">
        <v>173300</v>
      </c>
      <c r="K147" s="79"/>
      <c r="L147" s="70"/>
      <c r="M147" s="70"/>
      <c r="N147" s="70"/>
      <c r="O147" s="70"/>
      <c r="P147" s="70"/>
      <c r="Q147" s="70"/>
      <c r="R147" s="70"/>
      <c r="S147" s="70"/>
      <c r="T147" s="70"/>
      <c r="U147" s="70"/>
      <c r="V147" s="70"/>
      <c r="W147" s="70"/>
      <c r="X147" s="70"/>
      <c r="Y147" s="70" t="n">
        <v>-53818.42</v>
      </c>
      <c r="Z147" s="136"/>
    </row>
    <row r="148" customFormat="false" ht="17.6" hidden="false" customHeight="false" outlineLevel="0" collapsed="false">
      <c r="B148" s="110"/>
      <c r="C148" s="28" t="s">
        <v>47</v>
      </c>
      <c r="D148" s="133" t="s">
        <v>419</v>
      </c>
      <c r="E148" s="137" t="s">
        <v>24</v>
      </c>
      <c r="F148" s="137" t="s">
        <v>48</v>
      </c>
      <c r="G148" s="75"/>
      <c r="H148" s="76"/>
      <c r="I148" s="79" t="n">
        <f aca="false">SUM(J148:Z148)</f>
        <v>1250000</v>
      </c>
      <c r="J148" s="79" t="n">
        <f aca="false">J149</f>
        <v>1250000</v>
      </c>
      <c r="K148" s="79" t="n">
        <f aca="false">K149</f>
        <v>0</v>
      </c>
      <c r="L148" s="70" t="n">
        <f aca="false">L149</f>
        <v>0</v>
      </c>
      <c r="M148" s="70" t="n">
        <f aca="false">M149</f>
        <v>0</v>
      </c>
      <c r="N148" s="70" t="n">
        <f aca="false">N149</f>
        <v>0</v>
      </c>
      <c r="O148" s="70" t="n">
        <f aca="false">O149</f>
        <v>0</v>
      </c>
      <c r="P148" s="70" t="n">
        <f aca="false">P149</f>
        <v>0</v>
      </c>
      <c r="Q148" s="70" t="n">
        <f aca="false">Q149</f>
        <v>0</v>
      </c>
      <c r="R148" s="70" t="n">
        <f aca="false">R149</f>
        <v>0</v>
      </c>
      <c r="S148" s="70" t="n">
        <f aca="false">S149</f>
        <v>0</v>
      </c>
      <c r="T148" s="70" t="n">
        <f aca="false">T149</f>
        <v>0</v>
      </c>
      <c r="U148" s="70" t="n">
        <f aca="false">U149</f>
        <v>0</v>
      </c>
      <c r="V148" s="70" t="n">
        <f aca="false">V149</f>
        <v>0</v>
      </c>
      <c r="W148" s="70" t="n">
        <f aca="false">W149</f>
        <v>0</v>
      </c>
      <c r="X148" s="70" t="n">
        <f aca="false">X149</f>
        <v>0</v>
      </c>
      <c r="Y148" s="70" t="n">
        <f aca="false">Y149</f>
        <v>0</v>
      </c>
      <c r="Z148" s="136" t="n">
        <f aca="false">Z149</f>
        <v>0</v>
      </c>
    </row>
    <row r="149" customFormat="false" ht="33.6" hidden="false" customHeight="false" outlineLevel="0" collapsed="false">
      <c r="B149" s="110"/>
      <c r="C149" s="28" t="s">
        <v>242</v>
      </c>
      <c r="D149" s="133" t="s">
        <v>419</v>
      </c>
      <c r="E149" s="137" t="s">
        <v>24</v>
      </c>
      <c r="F149" s="137" t="s">
        <v>48</v>
      </c>
      <c r="G149" s="75" t="n">
        <v>6200000000</v>
      </c>
      <c r="H149" s="76"/>
      <c r="I149" s="79" t="n">
        <f aca="false">SUM(J149:Z149)</f>
        <v>1250000</v>
      </c>
      <c r="J149" s="79" t="n">
        <f aca="false">J150</f>
        <v>1250000</v>
      </c>
      <c r="K149" s="79" t="n">
        <f aca="false">K150</f>
        <v>0</v>
      </c>
      <c r="L149" s="70" t="n">
        <f aca="false">L150</f>
        <v>0</v>
      </c>
      <c r="M149" s="70" t="n">
        <f aca="false">M150</f>
        <v>0</v>
      </c>
      <c r="N149" s="70" t="n">
        <f aca="false">N150</f>
        <v>0</v>
      </c>
      <c r="O149" s="70" t="n">
        <f aca="false">O150</f>
        <v>0</v>
      </c>
      <c r="P149" s="70" t="n">
        <f aca="false">P150</f>
        <v>0</v>
      </c>
      <c r="Q149" s="70" t="n">
        <f aca="false">Q150</f>
        <v>0</v>
      </c>
      <c r="R149" s="70" t="n">
        <f aca="false">R150</f>
        <v>0</v>
      </c>
      <c r="S149" s="70" t="n">
        <f aca="false">S150</f>
        <v>0</v>
      </c>
      <c r="T149" s="70" t="n">
        <f aca="false">T150</f>
        <v>0</v>
      </c>
      <c r="U149" s="70" t="n">
        <f aca="false">U150</f>
        <v>0</v>
      </c>
      <c r="V149" s="70" t="n">
        <f aca="false">V150</f>
        <v>0</v>
      </c>
      <c r="W149" s="70" t="n">
        <f aca="false">W150</f>
        <v>0</v>
      </c>
      <c r="X149" s="70" t="n">
        <f aca="false">X150</f>
        <v>0</v>
      </c>
      <c r="Y149" s="70" t="n">
        <f aca="false">Y150</f>
        <v>0</v>
      </c>
      <c r="Z149" s="136" t="n">
        <f aca="false">Z150</f>
        <v>0</v>
      </c>
    </row>
    <row r="150" customFormat="false" ht="33.6" hidden="false" customHeight="false" outlineLevel="0" collapsed="false">
      <c r="B150" s="110"/>
      <c r="C150" s="28" t="s">
        <v>247</v>
      </c>
      <c r="D150" s="133" t="s">
        <v>419</v>
      </c>
      <c r="E150" s="137" t="s">
        <v>24</v>
      </c>
      <c r="F150" s="137" t="s">
        <v>48</v>
      </c>
      <c r="G150" s="75" t="n">
        <v>6240000000</v>
      </c>
      <c r="H150" s="76"/>
      <c r="I150" s="79" t="n">
        <f aca="false">SUM(J150:Z150)</f>
        <v>1250000</v>
      </c>
      <c r="J150" s="79" t="n">
        <f aca="false">J151</f>
        <v>1250000</v>
      </c>
      <c r="K150" s="79" t="n">
        <f aca="false">K151</f>
        <v>0</v>
      </c>
      <c r="L150" s="70" t="n">
        <f aca="false">L151</f>
        <v>0</v>
      </c>
      <c r="M150" s="70" t="n">
        <f aca="false">M151</f>
        <v>0</v>
      </c>
      <c r="N150" s="70" t="n">
        <f aca="false">N151</f>
        <v>0</v>
      </c>
      <c r="O150" s="70" t="n">
        <f aca="false">O151</f>
        <v>0</v>
      </c>
      <c r="P150" s="70" t="n">
        <f aca="false">P151</f>
        <v>0</v>
      </c>
      <c r="Q150" s="70" t="n">
        <f aca="false">Q151</f>
        <v>0</v>
      </c>
      <c r="R150" s="70" t="n">
        <f aca="false">R151</f>
        <v>0</v>
      </c>
      <c r="S150" s="70" t="n">
        <f aca="false">S151</f>
        <v>0</v>
      </c>
      <c r="T150" s="70" t="n">
        <f aca="false">T151</f>
        <v>0</v>
      </c>
      <c r="U150" s="70" t="n">
        <f aca="false">U151</f>
        <v>0</v>
      </c>
      <c r="V150" s="70" t="n">
        <f aca="false">V151</f>
        <v>0</v>
      </c>
      <c r="W150" s="70" t="n">
        <f aca="false">W151</f>
        <v>0</v>
      </c>
      <c r="X150" s="70" t="n">
        <f aca="false">X151</f>
        <v>0</v>
      </c>
      <c r="Y150" s="70" t="n">
        <f aca="false">Y151</f>
        <v>0</v>
      </c>
      <c r="Z150" s="136" t="n">
        <f aca="false">Z151</f>
        <v>0</v>
      </c>
    </row>
    <row r="151" customFormat="false" ht="49.6" hidden="false" customHeight="false" outlineLevel="0" collapsed="false">
      <c r="B151" s="110"/>
      <c r="C151" s="28" t="s">
        <v>248</v>
      </c>
      <c r="D151" s="133" t="s">
        <v>419</v>
      </c>
      <c r="E151" s="137" t="s">
        <v>24</v>
      </c>
      <c r="F151" s="137" t="s">
        <v>48</v>
      </c>
      <c r="G151" s="75" t="n">
        <v>6240010070</v>
      </c>
      <c r="H151" s="76"/>
      <c r="I151" s="79" t="n">
        <f aca="false">SUM(J151:Z151)</f>
        <v>1250000</v>
      </c>
      <c r="J151" s="79" t="n">
        <f aca="false">J152</f>
        <v>1250000</v>
      </c>
      <c r="K151" s="79" t="n">
        <f aca="false">K152</f>
        <v>0</v>
      </c>
      <c r="L151" s="70" t="n">
        <f aca="false">L152</f>
        <v>0</v>
      </c>
      <c r="M151" s="70" t="n">
        <f aca="false">M152</f>
        <v>0</v>
      </c>
      <c r="N151" s="70" t="n">
        <f aca="false">N152</f>
        <v>0</v>
      </c>
      <c r="O151" s="70" t="n">
        <f aca="false">O152</f>
        <v>0</v>
      </c>
      <c r="P151" s="70" t="n">
        <f aca="false">P152</f>
        <v>0</v>
      </c>
      <c r="Q151" s="70" t="n">
        <f aca="false">Q152</f>
        <v>0</v>
      </c>
      <c r="R151" s="70" t="n">
        <f aca="false">R152</f>
        <v>0</v>
      </c>
      <c r="S151" s="70" t="n">
        <f aca="false">S152</f>
        <v>0</v>
      </c>
      <c r="T151" s="70" t="n">
        <f aca="false">T152</f>
        <v>0</v>
      </c>
      <c r="U151" s="70" t="n">
        <f aca="false">U152</f>
        <v>0</v>
      </c>
      <c r="V151" s="70" t="n">
        <f aca="false">V152</f>
        <v>0</v>
      </c>
      <c r="W151" s="70" t="n">
        <f aca="false">W152</f>
        <v>0</v>
      </c>
      <c r="X151" s="70" t="n">
        <f aca="false">X152</f>
        <v>0</v>
      </c>
      <c r="Y151" s="70" t="n">
        <f aca="false">Y152</f>
        <v>0</v>
      </c>
      <c r="Z151" s="136" t="n">
        <f aca="false">Z152</f>
        <v>0</v>
      </c>
    </row>
    <row r="152" customFormat="false" ht="33.6" hidden="false" customHeight="false" outlineLevel="0" collapsed="false">
      <c r="B152" s="110"/>
      <c r="C152" s="28" t="s">
        <v>109</v>
      </c>
      <c r="D152" s="133" t="s">
        <v>419</v>
      </c>
      <c r="E152" s="137" t="s">
        <v>24</v>
      </c>
      <c r="F152" s="137" t="s">
        <v>48</v>
      </c>
      <c r="G152" s="75" t="n">
        <v>6240010070</v>
      </c>
      <c r="H152" s="76" t="s">
        <v>110</v>
      </c>
      <c r="I152" s="79" t="n">
        <f aca="false">SUM(J152:Z152)</f>
        <v>1250000</v>
      </c>
      <c r="J152" s="79" t="n">
        <v>1250000</v>
      </c>
      <c r="K152" s="79"/>
      <c r="L152" s="70"/>
      <c r="M152" s="70"/>
      <c r="N152" s="70"/>
      <c r="O152" s="70"/>
      <c r="P152" s="70"/>
      <c r="Q152" s="70"/>
      <c r="R152" s="70"/>
      <c r="S152" s="70"/>
      <c r="T152" s="70"/>
      <c r="U152" s="70"/>
      <c r="V152" s="70"/>
      <c r="W152" s="70"/>
      <c r="X152" s="70"/>
      <c r="Y152" s="70"/>
      <c r="Z152" s="136"/>
    </row>
    <row r="153" customFormat="false" ht="17.6" hidden="false" customHeight="false" outlineLevel="0" collapsed="false">
      <c r="B153" s="110"/>
      <c r="C153" s="28" t="s">
        <v>49</v>
      </c>
      <c r="D153" s="133" t="s">
        <v>419</v>
      </c>
      <c r="E153" s="137" t="s">
        <v>24</v>
      </c>
      <c r="F153" s="137" t="s">
        <v>38</v>
      </c>
      <c r="G153" s="75"/>
      <c r="H153" s="76"/>
      <c r="I153" s="79" t="n">
        <f aca="false">SUM(J153:Z153)</f>
        <v>21309054.9</v>
      </c>
      <c r="J153" s="79" t="n">
        <f aca="false">J154</f>
        <v>8093200</v>
      </c>
      <c r="K153" s="79" t="n">
        <f aca="false">K154</f>
        <v>0</v>
      </c>
      <c r="L153" s="70" t="n">
        <f aca="false">L154</f>
        <v>5515854.9</v>
      </c>
      <c r="M153" s="70" t="n">
        <f aca="false">M154</f>
        <v>0</v>
      </c>
      <c r="N153" s="70" t="n">
        <f aca="false">N154</f>
        <v>0</v>
      </c>
      <c r="O153" s="70" t="n">
        <f aca="false">O154</f>
        <v>0</v>
      </c>
      <c r="P153" s="70" t="n">
        <f aca="false">P154</f>
        <v>0</v>
      </c>
      <c r="Q153" s="70" t="n">
        <f aca="false">Q154</f>
        <v>0</v>
      </c>
      <c r="R153" s="70" t="n">
        <f aca="false">R154</f>
        <v>0</v>
      </c>
      <c r="S153" s="70" t="n">
        <f aca="false">S154</f>
        <v>0</v>
      </c>
      <c r="T153" s="70" t="n">
        <f aca="false">T154</f>
        <v>7700000</v>
      </c>
      <c r="U153" s="70" t="n">
        <f aca="false">U154</f>
        <v>0</v>
      </c>
      <c r="V153" s="70" t="n">
        <f aca="false">V154</f>
        <v>0</v>
      </c>
      <c r="W153" s="70" t="n">
        <f aca="false">W154</f>
        <v>0</v>
      </c>
      <c r="X153" s="70" t="n">
        <f aca="false">X154</f>
        <v>0</v>
      </c>
      <c r="Y153" s="70" t="n">
        <f aca="false">Y154</f>
        <v>0</v>
      </c>
      <c r="Z153" s="136" t="n">
        <f aca="false">Z154</f>
        <v>0</v>
      </c>
    </row>
    <row r="154" customFormat="false" ht="49.6" hidden="false" customHeight="false" outlineLevel="0" collapsed="false">
      <c r="B154" s="110"/>
      <c r="C154" s="85" t="s">
        <v>254</v>
      </c>
      <c r="D154" s="133" t="s">
        <v>419</v>
      </c>
      <c r="E154" s="137" t="s">
        <v>24</v>
      </c>
      <c r="F154" s="137" t="s">
        <v>38</v>
      </c>
      <c r="G154" s="75" t="n">
        <v>6400000000</v>
      </c>
      <c r="H154" s="76"/>
      <c r="I154" s="79" t="n">
        <f aca="false">SUM(J154:Z154)</f>
        <v>21309054.9</v>
      </c>
      <c r="J154" s="79" t="n">
        <f aca="false">J155</f>
        <v>8093200</v>
      </c>
      <c r="K154" s="79" t="n">
        <f aca="false">K155</f>
        <v>0</v>
      </c>
      <c r="L154" s="70" t="n">
        <f aca="false">L155</f>
        <v>5515854.9</v>
      </c>
      <c r="M154" s="70" t="n">
        <f aca="false">M155</f>
        <v>0</v>
      </c>
      <c r="N154" s="70" t="n">
        <f aca="false">N155</f>
        <v>0</v>
      </c>
      <c r="O154" s="70" t="n">
        <f aca="false">O155</f>
        <v>0</v>
      </c>
      <c r="P154" s="70" t="n">
        <f aca="false">P155</f>
        <v>0</v>
      </c>
      <c r="Q154" s="70" t="n">
        <f aca="false">Q155</f>
        <v>0</v>
      </c>
      <c r="R154" s="70" t="n">
        <f aca="false">R155</f>
        <v>0</v>
      </c>
      <c r="S154" s="70" t="n">
        <f aca="false">S155</f>
        <v>0</v>
      </c>
      <c r="T154" s="70" t="n">
        <f aca="false">T155</f>
        <v>7700000</v>
      </c>
      <c r="U154" s="70" t="n">
        <f aca="false">U155</f>
        <v>0</v>
      </c>
      <c r="V154" s="70" t="n">
        <f aca="false">V155</f>
        <v>0</v>
      </c>
      <c r="W154" s="70" t="n">
        <f aca="false">W155</f>
        <v>0</v>
      </c>
      <c r="X154" s="70" t="n">
        <f aca="false">X155</f>
        <v>0</v>
      </c>
      <c r="Y154" s="70" t="n">
        <f aca="false">Y155</f>
        <v>0</v>
      </c>
      <c r="Z154" s="136" t="n">
        <f aca="false">Z155</f>
        <v>0</v>
      </c>
    </row>
    <row r="155" customFormat="false" ht="33.6" hidden="false" customHeight="false" outlineLevel="0" collapsed="false">
      <c r="B155" s="110"/>
      <c r="C155" s="85" t="s">
        <v>255</v>
      </c>
      <c r="D155" s="133" t="s">
        <v>419</v>
      </c>
      <c r="E155" s="137" t="s">
        <v>24</v>
      </c>
      <c r="F155" s="137" t="s">
        <v>38</v>
      </c>
      <c r="G155" s="75" t="n">
        <v>6410000000</v>
      </c>
      <c r="H155" s="76"/>
      <c r="I155" s="79" t="n">
        <f aca="false">SUM(J155:Z155)</f>
        <v>21309054.9</v>
      </c>
      <c r="J155" s="79" t="n">
        <f aca="false">J156</f>
        <v>8093200</v>
      </c>
      <c r="K155" s="79" t="n">
        <f aca="false">K156</f>
        <v>0</v>
      </c>
      <c r="L155" s="70" t="n">
        <f aca="false">L156</f>
        <v>5515854.9</v>
      </c>
      <c r="M155" s="70" t="n">
        <f aca="false">M156</f>
        <v>0</v>
      </c>
      <c r="N155" s="70" t="n">
        <f aca="false">N156</f>
        <v>0</v>
      </c>
      <c r="O155" s="70" t="n">
        <f aca="false">O156</f>
        <v>0</v>
      </c>
      <c r="P155" s="70" t="n">
        <f aca="false">P156</f>
        <v>0</v>
      </c>
      <c r="Q155" s="70" t="n">
        <f aca="false">Q156</f>
        <v>0</v>
      </c>
      <c r="R155" s="70" t="n">
        <f aca="false">R156</f>
        <v>0</v>
      </c>
      <c r="S155" s="70" t="n">
        <f aca="false">S156</f>
        <v>0</v>
      </c>
      <c r="T155" s="70" t="n">
        <f aca="false">T156</f>
        <v>7700000</v>
      </c>
      <c r="U155" s="70" t="n">
        <f aca="false">U156</f>
        <v>0</v>
      </c>
      <c r="V155" s="70" t="n">
        <f aca="false">V156</f>
        <v>0</v>
      </c>
      <c r="W155" s="70" t="n">
        <f aca="false">W156</f>
        <v>0</v>
      </c>
      <c r="X155" s="70" t="n">
        <f aca="false">X156</f>
        <v>0</v>
      </c>
      <c r="Y155" s="70" t="n">
        <f aca="false">Y156</f>
        <v>0</v>
      </c>
      <c r="Z155" s="136" t="n">
        <f aca="false">Z156</f>
        <v>0</v>
      </c>
    </row>
    <row r="156" customFormat="false" ht="76.5" hidden="false" customHeight="true" outlineLevel="0" collapsed="false">
      <c r="B156" s="110"/>
      <c r="C156" s="85" t="s">
        <v>256</v>
      </c>
      <c r="D156" s="133" t="s">
        <v>419</v>
      </c>
      <c r="E156" s="137" t="s">
        <v>24</v>
      </c>
      <c r="F156" s="137" t="s">
        <v>38</v>
      </c>
      <c r="G156" s="75" t="s">
        <v>257</v>
      </c>
      <c r="H156" s="76"/>
      <c r="I156" s="79" t="n">
        <f aca="false">SUM(J156:Z156)</f>
        <v>21309054.9</v>
      </c>
      <c r="J156" s="79" t="n">
        <f aca="false">J157</f>
        <v>8093200</v>
      </c>
      <c r="K156" s="79" t="n">
        <f aca="false">K157</f>
        <v>0</v>
      </c>
      <c r="L156" s="70" t="n">
        <f aca="false">L157</f>
        <v>5515854.9</v>
      </c>
      <c r="M156" s="70" t="n">
        <f aca="false">M157</f>
        <v>0</v>
      </c>
      <c r="N156" s="70" t="n">
        <f aca="false">N157</f>
        <v>0</v>
      </c>
      <c r="O156" s="70" t="n">
        <f aca="false">O157</f>
        <v>0</v>
      </c>
      <c r="P156" s="70" t="n">
        <f aca="false">P157</f>
        <v>0</v>
      </c>
      <c r="Q156" s="70" t="n">
        <f aca="false">Q157</f>
        <v>0</v>
      </c>
      <c r="R156" s="70" t="n">
        <f aca="false">R157</f>
        <v>0</v>
      </c>
      <c r="S156" s="70" t="n">
        <f aca="false">S157</f>
        <v>0</v>
      </c>
      <c r="T156" s="70" t="n">
        <f aca="false">T157</f>
        <v>7700000</v>
      </c>
      <c r="U156" s="70" t="n">
        <f aca="false">U157</f>
        <v>0</v>
      </c>
      <c r="V156" s="70" t="n">
        <f aca="false">V157</f>
        <v>0</v>
      </c>
      <c r="W156" s="70" t="n">
        <f aca="false">W157</f>
        <v>0</v>
      </c>
      <c r="X156" s="70" t="n">
        <f aca="false">X157</f>
        <v>0</v>
      </c>
      <c r="Y156" s="70" t="n">
        <f aca="false">Y157</f>
        <v>0</v>
      </c>
      <c r="Z156" s="136" t="n">
        <f aca="false">Z157</f>
        <v>0</v>
      </c>
    </row>
    <row r="157" customFormat="false" ht="33.6" hidden="false" customHeight="false" outlineLevel="0" collapsed="false">
      <c r="B157" s="110"/>
      <c r="C157" s="28" t="s">
        <v>109</v>
      </c>
      <c r="D157" s="133" t="s">
        <v>419</v>
      </c>
      <c r="E157" s="137" t="s">
        <v>24</v>
      </c>
      <c r="F157" s="137" t="s">
        <v>38</v>
      </c>
      <c r="G157" s="75" t="s">
        <v>257</v>
      </c>
      <c r="H157" s="76" t="s">
        <v>110</v>
      </c>
      <c r="I157" s="79" t="n">
        <f aca="false">SUM(J157:Z157)</f>
        <v>21309054.9</v>
      </c>
      <c r="J157" s="79" t="n">
        <v>8093200</v>
      </c>
      <c r="K157" s="79"/>
      <c r="L157" s="70" t="n">
        <v>5515854.9</v>
      </c>
      <c r="M157" s="70" t="n">
        <v>0</v>
      </c>
      <c r="N157" s="70" t="n">
        <v>0</v>
      </c>
      <c r="O157" s="70" t="n">
        <v>0</v>
      </c>
      <c r="P157" s="70" t="n">
        <v>0</v>
      </c>
      <c r="Q157" s="70" t="n">
        <v>0</v>
      </c>
      <c r="R157" s="70" t="n">
        <v>0</v>
      </c>
      <c r="S157" s="70" t="n">
        <v>0</v>
      </c>
      <c r="T157" s="70" t="n">
        <v>7700000</v>
      </c>
      <c r="U157" s="70" t="n">
        <v>0</v>
      </c>
      <c r="V157" s="70" t="n">
        <v>0</v>
      </c>
      <c r="W157" s="70" t="n">
        <v>0</v>
      </c>
      <c r="X157" s="70" t="n">
        <v>0</v>
      </c>
      <c r="Y157" s="70" t="n">
        <v>0</v>
      </c>
      <c r="Z157" s="136" t="n">
        <v>0</v>
      </c>
    </row>
    <row r="158" customFormat="false" ht="17.6" hidden="false" customHeight="false" outlineLevel="0" collapsed="false">
      <c r="B158" s="110"/>
      <c r="C158" s="28" t="s">
        <v>50</v>
      </c>
      <c r="D158" s="133" t="s">
        <v>419</v>
      </c>
      <c r="E158" s="137" t="s">
        <v>24</v>
      </c>
      <c r="F158" s="137" t="s">
        <v>51</v>
      </c>
      <c r="G158" s="75"/>
      <c r="H158" s="76"/>
      <c r="I158" s="79" t="n">
        <f aca="false">SUM(J158:Z158)</f>
        <v>4584400</v>
      </c>
      <c r="J158" s="79" t="n">
        <f aca="false">J159+J163</f>
        <v>830000</v>
      </c>
      <c r="K158" s="79" t="n">
        <f aca="false">K159+K163+K167</f>
        <v>4510200</v>
      </c>
      <c r="L158" s="70" t="n">
        <f aca="false">L159+L163+L167</f>
        <v>-16400</v>
      </c>
      <c r="M158" s="70" t="n">
        <f aca="false">M159+M163+M167+M178</f>
        <v>739000</v>
      </c>
      <c r="N158" s="70" t="n">
        <f aca="false">N159+N163+N167</f>
        <v>0</v>
      </c>
      <c r="O158" s="70" t="n">
        <f aca="false">O159+O163+O167+O178</f>
        <v>1196000</v>
      </c>
      <c r="P158" s="70" t="n">
        <f aca="false">P159+P163+P167</f>
        <v>0</v>
      </c>
      <c r="Q158" s="70" t="n">
        <f aca="false">Q159+Q163+Q167</f>
        <v>0</v>
      </c>
      <c r="R158" s="70" t="n">
        <f aca="false">R159+R163+R167</f>
        <v>0</v>
      </c>
      <c r="S158" s="70" t="n">
        <f aca="false">S159+S163+S167</f>
        <v>0</v>
      </c>
      <c r="T158" s="70" t="n">
        <f aca="false">T159+T163+T167</f>
        <v>758400</v>
      </c>
      <c r="U158" s="70" t="n">
        <f aca="false">U159+U163+U167</f>
        <v>1200000</v>
      </c>
      <c r="V158" s="70" t="n">
        <f aca="false">V159+V163+V167</f>
        <v>-139000</v>
      </c>
      <c r="W158" s="70" t="n">
        <f aca="false">W159+W163+W167</f>
        <v>-4493800</v>
      </c>
      <c r="X158" s="70" t="n">
        <f aca="false">X159+X163+X167</f>
        <v>0</v>
      </c>
      <c r="Y158" s="70" t="n">
        <f aca="false">Y159+Y163+Y167</f>
        <v>0</v>
      </c>
      <c r="Z158" s="136" t="n">
        <f aca="false">Z159+Z163+Z167</f>
        <v>0</v>
      </c>
    </row>
    <row r="159" customFormat="false" ht="33.6" hidden="false" customHeight="false" outlineLevel="0" collapsed="false">
      <c r="B159" s="110"/>
      <c r="C159" s="28" t="s">
        <v>170</v>
      </c>
      <c r="D159" s="133" t="s">
        <v>419</v>
      </c>
      <c r="E159" s="137" t="s">
        <v>24</v>
      </c>
      <c r="F159" s="137" t="s">
        <v>51</v>
      </c>
      <c r="G159" s="75" t="n">
        <v>5600000000</v>
      </c>
      <c r="H159" s="76"/>
      <c r="I159" s="79" t="n">
        <f aca="false">SUM(J159:Z159)</f>
        <v>500000</v>
      </c>
      <c r="J159" s="79" t="n">
        <f aca="false">J160</f>
        <v>500000</v>
      </c>
      <c r="K159" s="79" t="n">
        <f aca="false">K160</f>
        <v>0</v>
      </c>
      <c r="L159" s="70" t="n">
        <f aca="false">L160</f>
        <v>0</v>
      </c>
      <c r="M159" s="70" t="n">
        <f aca="false">M160</f>
        <v>0</v>
      </c>
      <c r="N159" s="70" t="n">
        <f aca="false">N160</f>
        <v>0</v>
      </c>
      <c r="O159" s="70" t="n">
        <f aca="false">O160</f>
        <v>0</v>
      </c>
      <c r="P159" s="70" t="n">
        <f aca="false">P160</f>
        <v>0</v>
      </c>
      <c r="Q159" s="70" t="n">
        <f aca="false">Q160</f>
        <v>0</v>
      </c>
      <c r="R159" s="70" t="n">
        <f aca="false">R160</f>
        <v>0</v>
      </c>
      <c r="S159" s="70" t="n">
        <f aca="false">S160</f>
        <v>0</v>
      </c>
      <c r="T159" s="70" t="n">
        <f aca="false">T160</f>
        <v>0</v>
      </c>
      <c r="U159" s="70" t="n">
        <f aca="false">U160</f>
        <v>0</v>
      </c>
      <c r="V159" s="70" t="n">
        <f aca="false">V160</f>
        <v>0</v>
      </c>
      <c r="W159" s="70" t="n">
        <f aca="false">W160</f>
        <v>0</v>
      </c>
      <c r="X159" s="70" t="n">
        <f aca="false">X160</f>
        <v>0</v>
      </c>
      <c r="Y159" s="70" t="n">
        <f aca="false">Y160</f>
        <v>0</v>
      </c>
      <c r="Z159" s="136" t="n">
        <f aca="false">Z160</f>
        <v>0</v>
      </c>
    </row>
    <row r="160" customFormat="false" ht="49.6" hidden="false" customHeight="false" outlineLevel="0" collapsed="false">
      <c r="B160" s="110"/>
      <c r="C160" s="28" t="s">
        <v>171</v>
      </c>
      <c r="D160" s="133" t="s">
        <v>419</v>
      </c>
      <c r="E160" s="137" t="s">
        <v>24</v>
      </c>
      <c r="F160" s="137" t="s">
        <v>51</v>
      </c>
      <c r="G160" s="75" t="n">
        <v>5610000000</v>
      </c>
      <c r="H160" s="76"/>
      <c r="I160" s="79" t="n">
        <f aca="false">SUM(J160:Z160)</f>
        <v>500000</v>
      </c>
      <c r="J160" s="79" t="n">
        <f aca="false">J161</f>
        <v>500000</v>
      </c>
      <c r="K160" s="79" t="n">
        <f aca="false">K161</f>
        <v>0</v>
      </c>
      <c r="L160" s="70" t="n">
        <f aca="false">L161</f>
        <v>0</v>
      </c>
      <c r="M160" s="70" t="n">
        <f aca="false">M161</f>
        <v>0</v>
      </c>
      <c r="N160" s="70" t="n">
        <f aca="false">N161</f>
        <v>0</v>
      </c>
      <c r="O160" s="70" t="n">
        <f aca="false">O161</f>
        <v>0</v>
      </c>
      <c r="P160" s="70" t="n">
        <f aca="false">P161</f>
        <v>0</v>
      </c>
      <c r="Q160" s="70" t="n">
        <f aca="false">Q161</f>
        <v>0</v>
      </c>
      <c r="R160" s="70" t="n">
        <f aca="false">R161</f>
        <v>0</v>
      </c>
      <c r="S160" s="70" t="n">
        <f aca="false">S161</f>
        <v>0</v>
      </c>
      <c r="T160" s="70" t="n">
        <f aca="false">T161</f>
        <v>0</v>
      </c>
      <c r="U160" s="70" t="n">
        <f aca="false">U161</f>
        <v>0</v>
      </c>
      <c r="V160" s="70" t="n">
        <f aca="false">V161</f>
        <v>0</v>
      </c>
      <c r="W160" s="70" t="n">
        <f aca="false">W161</f>
        <v>0</v>
      </c>
      <c r="X160" s="70" t="n">
        <f aca="false">X161</f>
        <v>0</v>
      </c>
      <c r="Y160" s="70" t="n">
        <f aca="false">Y161</f>
        <v>0</v>
      </c>
      <c r="Z160" s="136" t="n">
        <f aca="false">Z161</f>
        <v>0</v>
      </c>
    </row>
    <row r="161" customFormat="false" ht="33.6" hidden="false" customHeight="false" outlineLevel="0" collapsed="false">
      <c r="B161" s="110"/>
      <c r="C161" s="28" t="s">
        <v>172</v>
      </c>
      <c r="D161" s="133" t="s">
        <v>419</v>
      </c>
      <c r="E161" s="137" t="s">
        <v>24</v>
      </c>
      <c r="F161" s="137" t="s">
        <v>51</v>
      </c>
      <c r="G161" s="75" t="n">
        <v>5610010550</v>
      </c>
      <c r="H161" s="76"/>
      <c r="I161" s="79" t="n">
        <f aca="false">SUM(J161:Z161)</f>
        <v>500000</v>
      </c>
      <c r="J161" s="79" t="n">
        <f aca="false">J162</f>
        <v>500000</v>
      </c>
      <c r="K161" s="79" t="n">
        <f aca="false">K162</f>
        <v>0</v>
      </c>
      <c r="L161" s="70" t="n">
        <f aca="false">L162</f>
        <v>0</v>
      </c>
      <c r="M161" s="70" t="n">
        <f aca="false">M162</f>
        <v>0</v>
      </c>
      <c r="N161" s="70" t="n">
        <f aca="false">N162</f>
        <v>0</v>
      </c>
      <c r="O161" s="70" t="n">
        <f aca="false">O162</f>
        <v>0</v>
      </c>
      <c r="P161" s="70" t="n">
        <f aca="false">P162</f>
        <v>0</v>
      </c>
      <c r="Q161" s="70" t="n">
        <f aca="false">Q162</f>
        <v>0</v>
      </c>
      <c r="R161" s="70" t="n">
        <f aca="false">R162</f>
        <v>0</v>
      </c>
      <c r="S161" s="70" t="n">
        <f aca="false">S162</f>
        <v>0</v>
      </c>
      <c r="T161" s="70" t="n">
        <f aca="false">T162</f>
        <v>0</v>
      </c>
      <c r="U161" s="70" t="n">
        <f aca="false">U162</f>
        <v>0</v>
      </c>
      <c r="V161" s="70" t="n">
        <f aca="false">V162</f>
        <v>0</v>
      </c>
      <c r="W161" s="70" t="n">
        <f aca="false">W162</f>
        <v>0</v>
      </c>
      <c r="X161" s="70" t="n">
        <f aca="false">X162</f>
        <v>0</v>
      </c>
      <c r="Y161" s="70" t="n">
        <f aca="false">Y162</f>
        <v>0</v>
      </c>
      <c r="Z161" s="136" t="n">
        <f aca="false">Z162</f>
        <v>0</v>
      </c>
    </row>
    <row r="162" customFormat="false" ht="33.6" hidden="false" customHeight="false" outlineLevel="0" collapsed="false">
      <c r="B162" s="110"/>
      <c r="C162" s="28" t="s">
        <v>109</v>
      </c>
      <c r="D162" s="133" t="s">
        <v>419</v>
      </c>
      <c r="E162" s="137" t="s">
        <v>24</v>
      </c>
      <c r="F162" s="137" t="s">
        <v>51</v>
      </c>
      <c r="G162" s="75" t="n">
        <v>5610010550</v>
      </c>
      <c r="H162" s="76" t="s">
        <v>110</v>
      </c>
      <c r="I162" s="79" t="n">
        <f aca="false">SUM(J162:Z162)</f>
        <v>500000</v>
      </c>
      <c r="J162" s="79" t="n">
        <v>500000</v>
      </c>
      <c r="K162" s="79"/>
      <c r="L162" s="70"/>
      <c r="M162" s="70"/>
      <c r="N162" s="70"/>
      <c r="O162" s="70"/>
      <c r="P162" s="70"/>
      <c r="Q162" s="70"/>
      <c r="R162" s="70"/>
      <c r="S162" s="70"/>
      <c r="T162" s="70"/>
      <c r="U162" s="70"/>
      <c r="V162" s="70"/>
      <c r="W162" s="70"/>
      <c r="X162" s="70"/>
      <c r="Y162" s="70"/>
      <c r="Z162" s="136"/>
    </row>
    <row r="163" customFormat="false" ht="33.6" hidden="false" customHeight="false" outlineLevel="0" collapsed="false">
      <c r="B163" s="110"/>
      <c r="C163" s="28" t="s">
        <v>173</v>
      </c>
      <c r="D163" s="133" t="s">
        <v>419</v>
      </c>
      <c r="E163" s="137" t="s">
        <v>24</v>
      </c>
      <c r="F163" s="137" t="s">
        <v>51</v>
      </c>
      <c r="G163" s="75" t="n">
        <v>5700000000</v>
      </c>
      <c r="H163" s="76"/>
      <c r="I163" s="79" t="n">
        <f aca="false">SUM(J163:Z163)</f>
        <v>330000</v>
      </c>
      <c r="J163" s="79" t="n">
        <f aca="false">J164</f>
        <v>330000</v>
      </c>
      <c r="K163" s="79" t="n">
        <f aca="false">K164</f>
        <v>0</v>
      </c>
      <c r="L163" s="70" t="n">
        <f aca="false">L164</f>
        <v>0</v>
      </c>
      <c r="M163" s="70" t="n">
        <f aca="false">M164</f>
        <v>0</v>
      </c>
      <c r="N163" s="70" t="n">
        <f aca="false">N164</f>
        <v>0</v>
      </c>
      <c r="O163" s="70" t="n">
        <f aca="false">O164</f>
        <v>0</v>
      </c>
      <c r="P163" s="70" t="n">
        <f aca="false">P164</f>
        <v>0</v>
      </c>
      <c r="Q163" s="70" t="n">
        <f aca="false">Q164</f>
        <v>0</v>
      </c>
      <c r="R163" s="70" t="n">
        <f aca="false">R164</f>
        <v>0</v>
      </c>
      <c r="S163" s="70" t="n">
        <f aca="false">S164</f>
        <v>0</v>
      </c>
      <c r="T163" s="70" t="n">
        <f aca="false">T164</f>
        <v>0</v>
      </c>
      <c r="U163" s="70" t="n">
        <f aca="false">U164</f>
        <v>0</v>
      </c>
      <c r="V163" s="70" t="n">
        <f aca="false">V164</f>
        <v>0</v>
      </c>
      <c r="W163" s="70" t="n">
        <f aca="false">W164</f>
        <v>0</v>
      </c>
      <c r="X163" s="70" t="n">
        <f aca="false">X164</f>
        <v>0</v>
      </c>
      <c r="Y163" s="70" t="n">
        <f aca="false">Y164</f>
        <v>0</v>
      </c>
      <c r="Z163" s="136" t="n">
        <f aca="false">Z164</f>
        <v>0</v>
      </c>
    </row>
    <row r="164" customFormat="false" ht="33.6" hidden="false" customHeight="false" outlineLevel="0" collapsed="false">
      <c r="B164" s="110"/>
      <c r="C164" s="28" t="s">
        <v>174</v>
      </c>
      <c r="D164" s="133" t="s">
        <v>419</v>
      </c>
      <c r="E164" s="137" t="s">
        <v>24</v>
      </c>
      <c r="F164" s="137" t="s">
        <v>51</v>
      </c>
      <c r="G164" s="75" t="n">
        <v>5710000000</v>
      </c>
      <c r="H164" s="76"/>
      <c r="I164" s="79" t="n">
        <f aca="false">SUM(J164:Z164)</f>
        <v>330000</v>
      </c>
      <c r="J164" s="79" t="n">
        <f aca="false">J165</f>
        <v>330000</v>
      </c>
      <c r="K164" s="79" t="n">
        <f aca="false">K165</f>
        <v>0</v>
      </c>
      <c r="L164" s="70" t="n">
        <f aca="false">L165</f>
        <v>0</v>
      </c>
      <c r="M164" s="70" t="n">
        <f aca="false">M165</f>
        <v>0</v>
      </c>
      <c r="N164" s="70" t="n">
        <f aca="false">N165</f>
        <v>0</v>
      </c>
      <c r="O164" s="70" t="n">
        <f aca="false">O165</f>
        <v>0</v>
      </c>
      <c r="P164" s="70" t="n">
        <f aca="false">P165</f>
        <v>0</v>
      </c>
      <c r="Q164" s="70" t="n">
        <f aca="false">Q165</f>
        <v>0</v>
      </c>
      <c r="R164" s="70" t="n">
        <f aca="false">R165</f>
        <v>0</v>
      </c>
      <c r="S164" s="70" t="n">
        <f aca="false">S165</f>
        <v>0</v>
      </c>
      <c r="T164" s="70" t="n">
        <f aca="false">T165</f>
        <v>0</v>
      </c>
      <c r="U164" s="70" t="n">
        <f aca="false">U165</f>
        <v>0</v>
      </c>
      <c r="V164" s="70" t="n">
        <f aca="false">V165</f>
        <v>0</v>
      </c>
      <c r="W164" s="70" t="n">
        <f aca="false">W165</f>
        <v>0</v>
      </c>
      <c r="X164" s="70" t="n">
        <f aca="false">X165</f>
        <v>0</v>
      </c>
      <c r="Y164" s="70" t="n">
        <f aca="false">Y165</f>
        <v>0</v>
      </c>
      <c r="Z164" s="136" t="n">
        <f aca="false">Z165</f>
        <v>0</v>
      </c>
    </row>
    <row r="165" customFormat="false" ht="33.6" hidden="false" customHeight="false" outlineLevel="0" collapsed="false">
      <c r="B165" s="110"/>
      <c r="C165" s="28" t="s">
        <v>175</v>
      </c>
      <c r="D165" s="133" t="s">
        <v>419</v>
      </c>
      <c r="E165" s="137" t="s">
        <v>24</v>
      </c>
      <c r="F165" s="137" t="s">
        <v>51</v>
      </c>
      <c r="G165" s="75" t="n">
        <v>5710010400</v>
      </c>
      <c r="H165" s="76"/>
      <c r="I165" s="79" t="n">
        <f aca="false">SUM(J165:Z165)</f>
        <v>330000</v>
      </c>
      <c r="J165" s="79" t="n">
        <f aca="false">J166</f>
        <v>330000</v>
      </c>
      <c r="K165" s="79" t="n">
        <f aca="false">K166</f>
        <v>0</v>
      </c>
      <c r="L165" s="70" t="n">
        <f aca="false">L166</f>
        <v>0</v>
      </c>
      <c r="M165" s="70" t="n">
        <f aca="false">M166</f>
        <v>0</v>
      </c>
      <c r="N165" s="70" t="n">
        <f aca="false">N166</f>
        <v>0</v>
      </c>
      <c r="O165" s="70" t="n">
        <f aca="false">O166</f>
        <v>0</v>
      </c>
      <c r="P165" s="70" t="n">
        <f aca="false">P166</f>
        <v>0</v>
      </c>
      <c r="Q165" s="70" t="n">
        <f aca="false">Q166</f>
        <v>0</v>
      </c>
      <c r="R165" s="70" t="n">
        <f aca="false">R166</f>
        <v>0</v>
      </c>
      <c r="S165" s="70" t="n">
        <f aca="false">S166</f>
        <v>0</v>
      </c>
      <c r="T165" s="70" t="n">
        <f aca="false">T166</f>
        <v>0</v>
      </c>
      <c r="U165" s="70" t="n">
        <f aca="false">U166</f>
        <v>0</v>
      </c>
      <c r="V165" s="70" t="n">
        <f aca="false">V166</f>
        <v>0</v>
      </c>
      <c r="W165" s="70" t="n">
        <f aca="false">W166</f>
        <v>0</v>
      </c>
      <c r="X165" s="70" t="n">
        <f aca="false">X166</f>
        <v>0</v>
      </c>
      <c r="Y165" s="70" t="n">
        <f aca="false">Y166</f>
        <v>0</v>
      </c>
      <c r="Z165" s="136" t="n">
        <f aca="false">Z166</f>
        <v>0</v>
      </c>
    </row>
    <row r="166" customFormat="false" ht="33.6" hidden="false" customHeight="false" outlineLevel="0" collapsed="false">
      <c r="B166" s="110"/>
      <c r="C166" s="28" t="s">
        <v>109</v>
      </c>
      <c r="D166" s="133" t="s">
        <v>419</v>
      </c>
      <c r="E166" s="137" t="s">
        <v>24</v>
      </c>
      <c r="F166" s="137" t="s">
        <v>51</v>
      </c>
      <c r="G166" s="75" t="n">
        <v>5710010400</v>
      </c>
      <c r="H166" s="76" t="s">
        <v>110</v>
      </c>
      <c r="I166" s="79" t="n">
        <f aca="false">SUM(J166:Z166)</f>
        <v>330000</v>
      </c>
      <c r="J166" s="79" t="n">
        <v>330000</v>
      </c>
      <c r="K166" s="79"/>
      <c r="L166" s="70"/>
      <c r="M166" s="70"/>
      <c r="N166" s="70"/>
      <c r="O166" s="70"/>
      <c r="P166" s="70"/>
      <c r="Q166" s="70"/>
      <c r="R166" s="70"/>
      <c r="S166" s="70"/>
      <c r="T166" s="70"/>
      <c r="U166" s="70"/>
      <c r="V166" s="70"/>
      <c r="W166" s="70"/>
      <c r="X166" s="70"/>
      <c r="Y166" s="70"/>
      <c r="Z166" s="136"/>
    </row>
    <row r="167" customFormat="false" ht="49.6" hidden="false" customHeight="false" outlineLevel="0" collapsed="false">
      <c r="B167" s="110"/>
      <c r="C167" s="28" t="s">
        <v>350</v>
      </c>
      <c r="D167" s="133" t="s">
        <v>419</v>
      </c>
      <c r="E167" s="137" t="s">
        <v>24</v>
      </c>
      <c r="F167" s="137" t="s">
        <v>51</v>
      </c>
      <c r="G167" s="75" t="n">
        <v>7200000000</v>
      </c>
      <c r="H167" s="76"/>
      <c r="I167" s="79" t="n">
        <f aca="false">SUM(J167:Z167)</f>
        <v>3344400</v>
      </c>
      <c r="J167" s="79"/>
      <c r="K167" s="79" t="n">
        <f aca="false">K168</f>
        <v>4510200</v>
      </c>
      <c r="L167" s="70" t="n">
        <f aca="false">L168</f>
        <v>-16400</v>
      </c>
      <c r="M167" s="70" t="n">
        <f aca="false">M168</f>
        <v>139000</v>
      </c>
      <c r="N167" s="70" t="n">
        <f aca="false">N168</f>
        <v>0</v>
      </c>
      <c r="O167" s="70" t="n">
        <f aca="false">O168</f>
        <v>1386000</v>
      </c>
      <c r="P167" s="70" t="n">
        <f aca="false">P168</f>
        <v>0</v>
      </c>
      <c r="Q167" s="70" t="n">
        <f aca="false">Q168</f>
        <v>0</v>
      </c>
      <c r="R167" s="70" t="n">
        <f aca="false">R168</f>
        <v>0</v>
      </c>
      <c r="S167" s="70" t="n">
        <f aca="false">S168</f>
        <v>0</v>
      </c>
      <c r="T167" s="70" t="n">
        <f aca="false">T168+T175</f>
        <v>758400</v>
      </c>
      <c r="U167" s="70" t="n">
        <f aca="false">U168</f>
        <v>1200000</v>
      </c>
      <c r="V167" s="70" t="n">
        <f aca="false">V168</f>
        <v>-139000</v>
      </c>
      <c r="W167" s="70" t="n">
        <f aca="false">W168</f>
        <v>-4493800</v>
      </c>
      <c r="X167" s="70" t="n">
        <f aca="false">X168</f>
        <v>0</v>
      </c>
      <c r="Y167" s="70" t="n">
        <f aca="false">Y168</f>
        <v>0</v>
      </c>
      <c r="Z167" s="136" t="n">
        <f aca="false">Z168</f>
        <v>0</v>
      </c>
    </row>
    <row r="168" customFormat="false" ht="35.55" hidden="false" customHeight="true" outlineLevel="0" collapsed="false">
      <c r="B168" s="110"/>
      <c r="C168" s="28" t="s">
        <v>351</v>
      </c>
      <c r="D168" s="133" t="s">
        <v>419</v>
      </c>
      <c r="E168" s="137" t="s">
        <v>24</v>
      </c>
      <c r="F168" s="137" t="s">
        <v>51</v>
      </c>
      <c r="G168" s="75" t="n">
        <v>7210000000</v>
      </c>
      <c r="H168" s="76"/>
      <c r="I168" s="79" t="n">
        <f aca="false">SUM(J168:Z168)</f>
        <v>3102400</v>
      </c>
      <c r="J168" s="79"/>
      <c r="K168" s="79" t="n">
        <f aca="false">K173+K171</f>
        <v>4510200</v>
      </c>
      <c r="L168" s="70" t="n">
        <f aca="false">L171+L173</f>
        <v>-16400</v>
      </c>
      <c r="M168" s="70" t="n">
        <f aca="false">M171+M173</f>
        <v>139000</v>
      </c>
      <c r="N168" s="70" t="n">
        <f aca="false">N171+N173</f>
        <v>0</v>
      </c>
      <c r="O168" s="70" t="n">
        <f aca="false">O171+O173+O169</f>
        <v>1386000</v>
      </c>
      <c r="P168" s="70" t="n">
        <f aca="false">P171+P173</f>
        <v>0</v>
      </c>
      <c r="Q168" s="70" t="n">
        <f aca="false">Q171+Q173</f>
        <v>0</v>
      </c>
      <c r="R168" s="70" t="n">
        <f aca="false">R171+R173</f>
        <v>0</v>
      </c>
      <c r="S168" s="70" t="n">
        <f aca="false">S171+S173</f>
        <v>0</v>
      </c>
      <c r="T168" s="70" t="n">
        <f aca="false">T169</f>
        <v>516400</v>
      </c>
      <c r="U168" s="70" t="n">
        <f aca="false">U171+U173+U169</f>
        <v>1200000</v>
      </c>
      <c r="V168" s="70" t="n">
        <f aca="false">V171+V173+V169</f>
        <v>-139000</v>
      </c>
      <c r="W168" s="70" t="n">
        <f aca="false">W171+W173+W169</f>
        <v>-4493800</v>
      </c>
      <c r="X168" s="70" t="n">
        <f aca="false">X171+X173+X169</f>
        <v>0</v>
      </c>
      <c r="Y168" s="70" t="n">
        <f aca="false">Y171+Y173+Y169</f>
        <v>0</v>
      </c>
      <c r="Z168" s="136" t="n">
        <f aca="false">Z171+Z173+Z169</f>
        <v>0</v>
      </c>
    </row>
    <row r="169" customFormat="false" ht="35.55" hidden="false" customHeight="true" outlineLevel="0" collapsed="false">
      <c r="B169" s="110"/>
      <c r="C169" s="28" t="s">
        <v>352</v>
      </c>
      <c r="D169" s="133" t="s">
        <v>419</v>
      </c>
      <c r="E169" s="137" t="s">
        <v>24</v>
      </c>
      <c r="F169" s="137" t="s">
        <v>51</v>
      </c>
      <c r="G169" s="75" t="n">
        <v>7210010870</v>
      </c>
      <c r="H169" s="76"/>
      <c r="I169" s="79" t="n">
        <f aca="false">SUM(J169:Z169)</f>
        <v>3102400</v>
      </c>
      <c r="J169" s="79"/>
      <c r="K169" s="79"/>
      <c r="L169" s="70"/>
      <c r="M169" s="70"/>
      <c r="N169" s="70"/>
      <c r="O169" s="70" t="n">
        <f aca="false">O170</f>
        <v>1386000</v>
      </c>
      <c r="P169" s="70"/>
      <c r="Q169" s="70"/>
      <c r="R169" s="79" t="n">
        <f aca="false">SUM(Z169:AI169)</f>
        <v>0</v>
      </c>
      <c r="S169" s="70" t="n">
        <f aca="false">SUM(Z169:AI169)</f>
        <v>0</v>
      </c>
      <c r="T169" s="70" t="n">
        <f aca="false">T170</f>
        <v>516400</v>
      </c>
      <c r="U169" s="70" t="n">
        <f aca="false">U170</f>
        <v>1200000</v>
      </c>
      <c r="V169" s="70" t="n">
        <f aca="false">V170</f>
        <v>0</v>
      </c>
      <c r="W169" s="70" t="n">
        <f aca="false">W170</f>
        <v>0</v>
      </c>
      <c r="X169" s="70" t="n">
        <f aca="false">X170</f>
        <v>0</v>
      </c>
      <c r="Y169" s="70" t="n">
        <f aca="false">Y170</f>
        <v>0</v>
      </c>
      <c r="Z169" s="136" t="n">
        <f aca="false">Z170</f>
        <v>0</v>
      </c>
    </row>
    <row r="170" customFormat="false" ht="35.55" hidden="false" customHeight="true" outlineLevel="0" collapsed="false">
      <c r="B170" s="110"/>
      <c r="C170" s="28" t="s">
        <v>109</v>
      </c>
      <c r="D170" s="133" t="s">
        <v>419</v>
      </c>
      <c r="E170" s="137" t="s">
        <v>24</v>
      </c>
      <c r="F170" s="137" t="s">
        <v>51</v>
      </c>
      <c r="G170" s="75" t="n">
        <v>7210010870</v>
      </c>
      <c r="H170" s="76" t="s">
        <v>110</v>
      </c>
      <c r="I170" s="79" t="n">
        <f aca="false">SUM(J170:Z170)</f>
        <v>3102400</v>
      </c>
      <c r="J170" s="79"/>
      <c r="K170" s="79"/>
      <c r="L170" s="70"/>
      <c r="M170" s="70"/>
      <c r="N170" s="70"/>
      <c r="O170" s="70" t="n">
        <f aca="false">1386000</f>
        <v>1386000</v>
      </c>
      <c r="P170" s="70"/>
      <c r="Q170" s="70"/>
      <c r="R170" s="70"/>
      <c r="S170" s="70"/>
      <c r="T170" s="70" t="n">
        <v>516400</v>
      </c>
      <c r="U170" s="70" t="n">
        <v>1200000</v>
      </c>
      <c r="V170" s="70"/>
      <c r="W170" s="70"/>
      <c r="X170" s="70"/>
      <c r="Y170" s="70"/>
      <c r="Z170" s="136"/>
    </row>
    <row r="171" customFormat="false" ht="49.6" hidden="true" customHeight="false" outlineLevel="0" collapsed="false">
      <c r="B171" s="110"/>
      <c r="C171" s="28" t="s">
        <v>353</v>
      </c>
      <c r="D171" s="133" t="s">
        <v>419</v>
      </c>
      <c r="E171" s="137" t="s">
        <v>24</v>
      </c>
      <c r="F171" s="137" t="s">
        <v>51</v>
      </c>
      <c r="G171" s="75" t="s">
        <v>354</v>
      </c>
      <c r="H171" s="76"/>
      <c r="I171" s="79" t="n">
        <f aca="false">SUM(J171:Z171)</f>
        <v>0</v>
      </c>
      <c r="J171" s="79"/>
      <c r="K171" s="79" t="n">
        <f aca="false">K172</f>
        <v>16400</v>
      </c>
      <c r="L171" s="70" t="n">
        <f aca="false">L172</f>
        <v>-16400</v>
      </c>
      <c r="M171" s="70" t="n">
        <f aca="false">M172</f>
        <v>0</v>
      </c>
      <c r="N171" s="70" t="n">
        <f aca="false">N172</f>
        <v>0</v>
      </c>
      <c r="O171" s="70" t="n">
        <f aca="false">O172</f>
        <v>0</v>
      </c>
      <c r="P171" s="70" t="n">
        <f aca="false">P172</f>
        <v>0</v>
      </c>
      <c r="Q171" s="70" t="n">
        <f aca="false">Q172</f>
        <v>0</v>
      </c>
      <c r="R171" s="70" t="n">
        <f aca="false">R172</f>
        <v>0</v>
      </c>
      <c r="S171" s="70" t="n">
        <f aca="false">S172</f>
        <v>0</v>
      </c>
      <c r="T171" s="70" t="n">
        <f aca="false">T172</f>
        <v>0</v>
      </c>
      <c r="U171" s="70" t="n">
        <f aca="false">U172</f>
        <v>0</v>
      </c>
      <c r="V171" s="70" t="n">
        <f aca="false">V172</f>
        <v>0</v>
      </c>
      <c r="W171" s="70" t="n">
        <f aca="false">W172</f>
        <v>0</v>
      </c>
      <c r="X171" s="70" t="n">
        <f aca="false">X172</f>
        <v>0</v>
      </c>
      <c r="Y171" s="70" t="n">
        <f aca="false">Y172</f>
        <v>0</v>
      </c>
      <c r="Z171" s="136" t="n">
        <f aca="false">Z172</f>
        <v>0</v>
      </c>
    </row>
    <row r="172" customFormat="false" ht="33.6" hidden="true" customHeight="false" outlineLevel="0" collapsed="false">
      <c r="B172" s="110"/>
      <c r="C172" s="28" t="s">
        <v>109</v>
      </c>
      <c r="D172" s="133" t="s">
        <v>419</v>
      </c>
      <c r="E172" s="137" t="s">
        <v>24</v>
      </c>
      <c r="F172" s="137" t="s">
        <v>51</v>
      </c>
      <c r="G172" s="75" t="s">
        <v>354</v>
      </c>
      <c r="H172" s="76" t="s">
        <v>110</v>
      </c>
      <c r="I172" s="79" t="n">
        <f aca="false">SUM(J172:Z172)</f>
        <v>0</v>
      </c>
      <c r="J172" s="79"/>
      <c r="K172" s="79" t="n">
        <v>16400</v>
      </c>
      <c r="L172" s="70" t="n">
        <v>-16400</v>
      </c>
      <c r="M172" s="70" t="n">
        <v>0</v>
      </c>
      <c r="N172" s="70" t="n">
        <v>0</v>
      </c>
      <c r="O172" s="70" t="n">
        <v>0</v>
      </c>
      <c r="P172" s="70" t="n">
        <v>0</v>
      </c>
      <c r="Q172" s="70" t="n">
        <v>0</v>
      </c>
      <c r="R172" s="70" t="n">
        <v>0</v>
      </c>
      <c r="S172" s="70" t="n">
        <v>0</v>
      </c>
      <c r="T172" s="70" t="n">
        <v>0</v>
      </c>
      <c r="U172" s="70" t="n">
        <v>0</v>
      </c>
      <c r="V172" s="70" t="n">
        <v>0</v>
      </c>
      <c r="W172" s="70" t="n">
        <v>0</v>
      </c>
      <c r="X172" s="70" t="n">
        <v>0</v>
      </c>
      <c r="Y172" s="70" t="n">
        <v>0</v>
      </c>
      <c r="Z172" s="136" t="n">
        <v>0</v>
      </c>
    </row>
    <row r="173" customFormat="false" ht="33.6" hidden="true" customHeight="false" outlineLevel="0" collapsed="false">
      <c r="B173" s="110"/>
      <c r="C173" s="28" t="s">
        <v>355</v>
      </c>
      <c r="D173" s="133" t="s">
        <v>419</v>
      </c>
      <c r="E173" s="137" t="s">
        <v>24</v>
      </c>
      <c r="F173" s="137" t="s">
        <v>51</v>
      </c>
      <c r="G173" s="75" t="s">
        <v>356</v>
      </c>
      <c r="H173" s="76"/>
      <c r="I173" s="79" t="n">
        <f aca="false">SUM(J173:Z173)</f>
        <v>0</v>
      </c>
      <c r="J173" s="79"/>
      <c r="K173" s="79" t="n">
        <f aca="false">K174</f>
        <v>4493800</v>
      </c>
      <c r="L173" s="70"/>
      <c r="M173" s="70" t="n">
        <f aca="false">M174</f>
        <v>139000</v>
      </c>
      <c r="N173" s="70"/>
      <c r="O173" s="70"/>
      <c r="P173" s="70"/>
      <c r="Q173" s="70"/>
      <c r="R173" s="70" t="n">
        <f aca="false">R174</f>
        <v>0</v>
      </c>
      <c r="S173" s="70" t="n">
        <f aca="false">S174</f>
        <v>0</v>
      </c>
      <c r="T173" s="70" t="n">
        <f aca="false">T174</f>
        <v>0</v>
      </c>
      <c r="U173" s="70" t="n">
        <f aca="false">U174</f>
        <v>0</v>
      </c>
      <c r="V173" s="70" t="n">
        <f aca="false">V174</f>
        <v>-139000</v>
      </c>
      <c r="W173" s="70" t="n">
        <f aca="false">W174</f>
        <v>-4493800</v>
      </c>
      <c r="X173" s="70" t="n">
        <f aca="false">X174</f>
        <v>0</v>
      </c>
      <c r="Y173" s="70" t="n">
        <f aca="false">Y174</f>
        <v>0</v>
      </c>
      <c r="Z173" s="136" t="n">
        <f aca="false">Z174</f>
        <v>0</v>
      </c>
    </row>
    <row r="174" customFormat="false" ht="33.6" hidden="true" customHeight="false" outlineLevel="0" collapsed="false">
      <c r="B174" s="110"/>
      <c r="C174" s="28" t="s">
        <v>109</v>
      </c>
      <c r="D174" s="133" t="s">
        <v>419</v>
      </c>
      <c r="E174" s="137" t="s">
        <v>24</v>
      </c>
      <c r="F174" s="137" t="s">
        <v>51</v>
      </c>
      <c r="G174" s="75" t="s">
        <v>356</v>
      </c>
      <c r="H174" s="76" t="s">
        <v>110</v>
      </c>
      <c r="I174" s="79" t="n">
        <f aca="false">SUM(J174:Z174)</f>
        <v>0</v>
      </c>
      <c r="J174" s="79"/>
      <c r="K174" s="79" t="n">
        <v>4493800</v>
      </c>
      <c r="L174" s="70"/>
      <c r="M174" s="70" t="n">
        <v>139000</v>
      </c>
      <c r="N174" s="70"/>
      <c r="O174" s="70"/>
      <c r="P174" s="70"/>
      <c r="Q174" s="70"/>
      <c r="R174" s="70"/>
      <c r="S174" s="70"/>
      <c r="T174" s="70"/>
      <c r="U174" s="70"/>
      <c r="V174" s="70" t="n">
        <v>-139000</v>
      </c>
      <c r="W174" s="70" t="n">
        <v>-4493800</v>
      </c>
      <c r="X174" s="70"/>
      <c r="Y174" s="70"/>
      <c r="Z174" s="136"/>
    </row>
    <row r="175" customFormat="false" ht="33.6" hidden="false" customHeight="false" outlineLevel="0" collapsed="false">
      <c r="B175" s="110"/>
      <c r="C175" s="28" t="s">
        <v>357</v>
      </c>
      <c r="D175" s="133" t="s">
        <v>419</v>
      </c>
      <c r="E175" s="137" t="s">
        <v>24</v>
      </c>
      <c r="F175" s="137" t="s">
        <v>51</v>
      </c>
      <c r="G175" s="75" t="n">
        <v>7220000000</v>
      </c>
      <c r="H175" s="76"/>
      <c r="I175" s="79" t="n">
        <f aca="false">SUM(J175:Z175)</f>
        <v>242000</v>
      </c>
      <c r="J175" s="79"/>
      <c r="K175" s="79"/>
      <c r="L175" s="70"/>
      <c r="M175" s="70"/>
      <c r="N175" s="70"/>
      <c r="O175" s="70"/>
      <c r="P175" s="70"/>
      <c r="Q175" s="70"/>
      <c r="R175" s="70"/>
      <c r="S175" s="70"/>
      <c r="T175" s="70" t="n">
        <f aca="false">T176</f>
        <v>242000</v>
      </c>
      <c r="U175" s="70"/>
      <c r="V175" s="70"/>
      <c r="W175" s="70"/>
      <c r="X175" s="70"/>
      <c r="Y175" s="70"/>
      <c r="Z175" s="136"/>
    </row>
    <row r="176" customFormat="false" ht="33.6" hidden="false" customHeight="false" outlineLevel="0" collapsed="false">
      <c r="B176" s="110"/>
      <c r="C176" s="28" t="s">
        <v>358</v>
      </c>
      <c r="D176" s="133" t="s">
        <v>419</v>
      </c>
      <c r="E176" s="137" t="s">
        <v>24</v>
      </c>
      <c r="F176" s="137" t="s">
        <v>51</v>
      </c>
      <c r="G176" s="75" t="n">
        <v>7220010770</v>
      </c>
      <c r="H176" s="76"/>
      <c r="I176" s="79" t="n">
        <f aca="false">SUM(J176:Z176)</f>
        <v>242000</v>
      </c>
      <c r="J176" s="79"/>
      <c r="K176" s="79"/>
      <c r="L176" s="70"/>
      <c r="M176" s="70"/>
      <c r="N176" s="70"/>
      <c r="O176" s="70"/>
      <c r="P176" s="70"/>
      <c r="Q176" s="70"/>
      <c r="R176" s="70"/>
      <c r="S176" s="70"/>
      <c r="T176" s="70" t="n">
        <f aca="false">T177</f>
        <v>242000</v>
      </c>
      <c r="U176" s="70"/>
      <c r="V176" s="70"/>
      <c r="W176" s="70"/>
      <c r="X176" s="70"/>
      <c r="Y176" s="70"/>
      <c r="Z176" s="136"/>
    </row>
    <row r="177" customFormat="false" ht="33.6" hidden="false" customHeight="false" outlineLevel="0" collapsed="false">
      <c r="B177" s="110"/>
      <c r="C177" s="28" t="s">
        <v>109</v>
      </c>
      <c r="D177" s="133" t="s">
        <v>419</v>
      </c>
      <c r="E177" s="137" t="s">
        <v>24</v>
      </c>
      <c r="F177" s="137" t="s">
        <v>51</v>
      </c>
      <c r="G177" s="75" t="n">
        <v>7220010770</v>
      </c>
      <c r="H177" s="76" t="s">
        <v>110</v>
      </c>
      <c r="I177" s="79" t="n">
        <f aca="false">SUM(J177:Z177)</f>
        <v>242000</v>
      </c>
      <c r="J177" s="79"/>
      <c r="K177" s="79"/>
      <c r="L177" s="70"/>
      <c r="M177" s="70"/>
      <c r="N177" s="70"/>
      <c r="O177" s="70"/>
      <c r="P177" s="70"/>
      <c r="Q177" s="70"/>
      <c r="R177" s="70"/>
      <c r="S177" s="70"/>
      <c r="T177" s="70" t="n">
        <v>242000</v>
      </c>
      <c r="U177" s="70"/>
      <c r="V177" s="70"/>
      <c r="W177" s="70"/>
      <c r="X177" s="70"/>
      <c r="Y177" s="70"/>
      <c r="Z177" s="136"/>
    </row>
    <row r="178" customFormat="false" ht="33.6" hidden="false" customHeight="false" outlineLevel="0" collapsed="false">
      <c r="B178" s="110"/>
      <c r="C178" s="28" t="s">
        <v>377</v>
      </c>
      <c r="D178" s="133" t="s">
        <v>419</v>
      </c>
      <c r="E178" s="137" t="s">
        <v>24</v>
      </c>
      <c r="F178" s="137" t="s">
        <v>51</v>
      </c>
      <c r="G178" s="75" t="n">
        <v>9900000000</v>
      </c>
      <c r="H178" s="76"/>
      <c r="I178" s="79" t="n">
        <f aca="false">SUM(J178:Z178)</f>
        <v>410000</v>
      </c>
      <c r="J178" s="79"/>
      <c r="K178" s="79"/>
      <c r="L178" s="70"/>
      <c r="M178" s="70" t="n">
        <f aca="false">M179</f>
        <v>600000</v>
      </c>
      <c r="N178" s="70"/>
      <c r="O178" s="70" t="n">
        <f aca="false">O179</f>
        <v>-190000</v>
      </c>
      <c r="P178" s="70"/>
      <c r="Q178" s="70"/>
      <c r="R178" s="70" t="n">
        <f aca="false">R179</f>
        <v>0</v>
      </c>
      <c r="S178" s="70" t="n">
        <f aca="false">S179</f>
        <v>0</v>
      </c>
      <c r="T178" s="70" t="n">
        <f aca="false">T179</f>
        <v>0</v>
      </c>
      <c r="U178" s="70" t="n">
        <f aca="false">U179</f>
        <v>0</v>
      </c>
      <c r="V178" s="70" t="n">
        <f aca="false">V179</f>
        <v>0</v>
      </c>
      <c r="W178" s="70" t="n">
        <f aca="false">W179</f>
        <v>0</v>
      </c>
      <c r="X178" s="70" t="n">
        <f aca="false">X179</f>
        <v>0</v>
      </c>
      <c r="Y178" s="70" t="n">
        <f aca="false">Y179</f>
        <v>0</v>
      </c>
      <c r="Z178" s="136" t="n">
        <f aca="false">Z179</f>
        <v>0</v>
      </c>
    </row>
    <row r="179" customFormat="false" ht="33.6" hidden="false" customHeight="false" outlineLevel="0" collapsed="false">
      <c r="B179" s="110"/>
      <c r="C179" s="28" t="s">
        <v>397</v>
      </c>
      <c r="D179" s="133" t="s">
        <v>419</v>
      </c>
      <c r="E179" s="137" t="s">
        <v>24</v>
      </c>
      <c r="F179" s="137" t="s">
        <v>51</v>
      </c>
      <c r="G179" s="75" t="n">
        <v>9960000000</v>
      </c>
      <c r="H179" s="76"/>
      <c r="I179" s="79" t="n">
        <f aca="false">SUM(J179:Z179)</f>
        <v>410000</v>
      </c>
      <c r="J179" s="79"/>
      <c r="K179" s="79"/>
      <c r="L179" s="70"/>
      <c r="M179" s="70" t="n">
        <f aca="false">M180</f>
        <v>600000</v>
      </c>
      <c r="N179" s="70"/>
      <c r="O179" s="70" t="n">
        <f aca="false">O180</f>
        <v>-190000</v>
      </c>
      <c r="P179" s="70"/>
      <c r="Q179" s="70"/>
      <c r="R179" s="70" t="n">
        <f aca="false">R180</f>
        <v>0</v>
      </c>
      <c r="S179" s="70" t="n">
        <f aca="false">S180</f>
        <v>0</v>
      </c>
      <c r="T179" s="70" t="n">
        <f aca="false">T180</f>
        <v>0</v>
      </c>
      <c r="U179" s="70" t="n">
        <f aca="false">U180</f>
        <v>0</v>
      </c>
      <c r="V179" s="70" t="n">
        <f aca="false">V180</f>
        <v>0</v>
      </c>
      <c r="W179" s="70" t="n">
        <f aca="false">W180</f>
        <v>0</v>
      </c>
      <c r="X179" s="70" t="n">
        <f aca="false">X180</f>
        <v>0</v>
      </c>
      <c r="Y179" s="70" t="n">
        <f aca="false">Y180</f>
        <v>0</v>
      </c>
      <c r="Z179" s="136" t="n">
        <f aca="false">Z180</f>
        <v>0</v>
      </c>
    </row>
    <row r="180" customFormat="false" ht="33.6" hidden="false" customHeight="false" outlineLevel="0" collapsed="false">
      <c r="B180" s="110"/>
      <c r="C180" s="28" t="s">
        <v>398</v>
      </c>
      <c r="D180" s="133" t="s">
        <v>419</v>
      </c>
      <c r="E180" s="137" t="s">
        <v>24</v>
      </c>
      <c r="F180" s="137" t="s">
        <v>51</v>
      </c>
      <c r="G180" s="75" t="n">
        <v>9960010230</v>
      </c>
      <c r="H180" s="76"/>
      <c r="I180" s="79" t="n">
        <f aca="false">SUM(J180:Z180)</f>
        <v>410000</v>
      </c>
      <c r="J180" s="79"/>
      <c r="K180" s="79"/>
      <c r="L180" s="70"/>
      <c r="M180" s="70" t="n">
        <f aca="false">M181</f>
        <v>600000</v>
      </c>
      <c r="N180" s="70"/>
      <c r="O180" s="70" t="n">
        <f aca="false">O181</f>
        <v>-190000</v>
      </c>
      <c r="P180" s="70"/>
      <c r="Q180" s="70"/>
      <c r="R180" s="70" t="n">
        <f aca="false">R181</f>
        <v>0</v>
      </c>
      <c r="S180" s="70" t="n">
        <f aca="false">S181</f>
        <v>0</v>
      </c>
      <c r="T180" s="70" t="n">
        <f aca="false">T181</f>
        <v>0</v>
      </c>
      <c r="U180" s="70" t="n">
        <f aca="false">U181</f>
        <v>0</v>
      </c>
      <c r="V180" s="70" t="n">
        <f aca="false">V181</f>
        <v>0</v>
      </c>
      <c r="W180" s="70" t="n">
        <f aca="false">W181</f>
        <v>0</v>
      </c>
      <c r="X180" s="70" t="n">
        <f aca="false">X181</f>
        <v>0</v>
      </c>
      <c r="Y180" s="70" t="n">
        <f aca="false">Y181</f>
        <v>0</v>
      </c>
      <c r="Z180" s="136" t="n">
        <f aca="false">Z181</f>
        <v>0</v>
      </c>
    </row>
    <row r="181" customFormat="false" ht="33.6" hidden="false" customHeight="false" outlineLevel="0" collapsed="false">
      <c r="B181" s="110"/>
      <c r="C181" s="28" t="s">
        <v>109</v>
      </c>
      <c r="D181" s="133" t="s">
        <v>419</v>
      </c>
      <c r="E181" s="137" t="s">
        <v>24</v>
      </c>
      <c r="F181" s="137" t="s">
        <v>51</v>
      </c>
      <c r="G181" s="75" t="n">
        <v>9960010230</v>
      </c>
      <c r="H181" s="76" t="s">
        <v>110</v>
      </c>
      <c r="I181" s="79" t="n">
        <f aca="false">SUM(J181:Z181)</f>
        <v>410000</v>
      </c>
      <c r="J181" s="79"/>
      <c r="K181" s="79"/>
      <c r="L181" s="70"/>
      <c r="M181" s="70" t="n">
        <v>600000</v>
      </c>
      <c r="N181" s="70"/>
      <c r="O181" s="70" t="n">
        <v>-190000</v>
      </c>
      <c r="P181" s="70"/>
      <c r="Q181" s="70"/>
      <c r="R181" s="70"/>
      <c r="S181" s="70"/>
      <c r="T181" s="70"/>
      <c r="U181" s="70"/>
      <c r="V181" s="70"/>
      <c r="W181" s="70"/>
      <c r="X181" s="70"/>
      <c r="Y181" s="70"/>
      <c r="Z181" s="136"/>
    </row>
    <row r="182" customFormat="false" ht="17.6" hidden="false" customHeight="false" outlineLevel="0" collapsed="false">
      <c r="B182" s="110"/>
      <c r="C182" s="28" t="s">
        <v>53</v>
      </c>
      <c r="D182" s="133" t="s">
        <v>419</v>
      </c>
      <c r="E182" s="137" t="s">
        <v>26</v>
      </c>
      <c r="F182" s="137" t="s">
        <v>88</v>
      </c>
      <c r="G182" s="75"/>
      <c r="H182" s="76"/>
      <c r="I182" s="79" t="n">
        <f aca="false">SUM(J182:Z182)</f>
        <v>616779321.29</v>
      </c>
      <c r="J182" s="79" t="n">
        <f aca="false">J193</f>
        <v>507010300</v>
      </c>
      <c r="K182" s="79" t="n">
        <f aca="false">K193</f>
        <v>0</v>
      </c>
      <c r="L182" s="70" t="n">
        <f aca="false">L193+L240</f>
        <v>75527921.29</v>
      </c>
      <c r="M182" s="70" t="n">
        <f aca="false">M193+M240</f>
        <v>1469100</v>
      </c>
      <c r="N182" s="70" t="n">
        <f aca="false">N193+N240</f>
        <v>80687700</v>
      </c>
      <c r="O182" s="70" t="n">
        <f aca="false">O193+O240</f>
        <v>15000</v>
      </c>
      <c r="P182" s="70" t="n">
        <f aca="false">P193+P240</f>
        <v>0</v>
      </c>
      <c r="Q182" s="70" t="n">
        <f aca="false">Q193+Q240+Q183</f>
        <v>4350000</v>
      </c>
      <c r="R182" s="70" t="n">
        <f aca="false">R193+R240+R183</f>
        <v>3121900</v>
      </c>
      <c r="S182" s="70" t="n">
        <f aca="false">S193+S240+S183</f>
        <v>33863000</v>
      </c>
      <c r="T182" s="70" t="n">
        <f aca="false">T193+T240+T183</f>
        <v>143000</v>
      </c>
      <c r="U182" s="70" t="n">
        <f aca="false">U193+U240+U183</f>
        <v>-10944300</v>
      </c>
      <c r="V182" s="70" t="n">
        <f aca="false">V193+V240+V183</f>
        <v>-66274400</v>
      </c>
      <c r="W182" s="70" t="n">
        <f aca="false">W193+W240+W183</f>
        <v>-10000000</v>
      </c>
      <c r="X182" s="70" t="n">
        <f aca="false">X193+X240+X183</f>
        <v>0</v>
      </c>
      <c r="Y182" s="70" t="n">
        <f aca="false">Y193+Y240+Y183</f>
        <v>-2189900</v>
      </c>
      <c r="Z182" s="136" t="n">
        <f aca="false">Z193+Z240+Z183</f>
        <v>0</v>
      </c>
    </row>
    <row r="183" customFormat="false" ht="17.6" hidden="false" customHeight="false" outlineLevel="0" collapsed="false">
      <c r="B183" s="110"/>
      <c r="C183" s="28" t="s">
        <v>54</v>
      </c>
      <c r="D183" s="133" t="s">
        <v>419</v>
      </c>
      <c r="E183" s="137" t="s">
        <v>26</v>
      </c>
      <c r="F183" s="137" t="s">
        <v>17</v>
      </c>
      <c r="G183" s="75"/>
      <c r="H183" s="76"/>
      <c r="I183" s="79" t="n">
        <f aca="false">SUM(J183:Z183)</f>
        <v>30809900</v>
      </c>
      <c r="J183" s="79"/>
      <c r="K183" s="79"/>
      <c r="L183" s="70"/>
      <c r="M183" s="70"/>
      <c r="N183" s="70"/>
      <c r="O183" s="70"/>
      <c r="P183" s="70"/>
      <c r="Q183" s="70" t="n">
        <f aca="false">Q184</f>
        <v>4350000</v>
      </c>
      <c r="R183" s="70" t="n">
        <f aca="false">R184</f>
        <v>2994400</v>
      </c>
      <c r="S183" s="70" t="n">
        <f aca="false">S184</f>
        <v>33465500</v>
      </c>
      <c r="T183" s="70" t="n">
        <f aca="false">T184</f>
        <v>0</v>
      </c>
      <c r="U183" s="70" t="n">
        <f aca="false">U184</f>
        <v>0</v>
      </c>
      <c r="V183" s="70" t="n">
        <f aca="false">V184</f>
        <v>0</v>
      </c>
      <c r="W183" s="70" t="n">
        <f aca="false">W184</f>
        <v>-10000000</v>
      </c>
      <c r="X183" s="70" t="n">
        <f aca="false">X184</f>
        <v>0</v>
      </c>
      <c r="Y183" s="70" t="n">
        <f aca="false">Y184</f>
        <v>0</v>
      </c>
      <c r="Z183" s="136" t="n">
        <f aca="false">Z184</f>
        <v>0</v>
      </c>
    </row>
    <row r="184" customFormat="false" ht="33.6" hidden="false" customHeight="false" outlineLevel="0" collapsed="false">
      <c r="B184" s="110"/>
      <c r="C184" s="28" t="s">
        <v>372</v>
      </c>
      <c r="D184" s="133" t="s">
        <v>419</v>
      </c>
      <c r="E184" s="137" t="s">
        <v>26</v>
      </c>
      <c r="F184" s="137" t="s">
        <v>17</v>
      </c>
      <c r="G184" s="75" t="n">
        <v>7600000000</v>
      </c>
      <c r="H184" s="76"/>
      <c r="I184" s="79" t="n">
        <f aca="false">SUM(J184:Z184)</f>
        <v>30809900</v>
      </c>
      <c r="J184" s="79"/>
      <c r="K184" s="79"/>
      <c r="L184" s="70"/>
      <c r="M184" s="70"/>
      <c r="N184" s="70"/>
      <c r="O184" s="70"/>
      <c r="P184" s="70"/>
      <c r="Q184" s="70" t="n">
        <f aca="false">Q185</f>
        <v>4350000</v>
      </c>
      <c r="R184" s="70" t="n">
        <f aca="false">R185</f>
        <v>2994400</v>
      </c>
      <c r="S184" s="70" t="n">
        <f aca="false">S185</f>
        <v>33465500</v>
      </c>
      <c r="T184" s="70" t="n">
        <f aca="false">T185</f>
        <v>0</v>
      </c>
      <c r="U184" s="70" t="n">
        <f aca="false">U185</f>
        <v>0</v>
      </c>
      <c r="V184" s="70" t="n">
        <f aca="false">V185</f>
        <v>0</v>
      </c>
      <c r="W184" s="70" t="n">
        <f aca="false">W185</f>
        <v>-10000000</v>
      </c>
      <c r="X184" s="70" t="n">
        <f aca="false">X185</f>
        <v>0</v>
      </c>
      <c r="Y184" s="70" t="n">
        <f aca="false">Y185</f>
        <v>0</v>
      </c>
      <c r="Z184" s="136" t="n">
        <f aca="false">Z185</f>
        <v>0</v>
      </c>
    </row>
    <row r="185" customFormat="false" ht="33.6" hidden="false" customHeight="false" outlineLevel="0" collapsed="false">
      <c r="B185" s="110"/>
      <c r="C185" s="28" t="s">
        <v>373</v>
      </c>
      <c r="D185" s="133" t="s">
        <v>419</v>
      </c>
      <c r="E185" s="137" t="s">
        <v>26</v>
      </c>
      <c r="F185" s="137" t="s">
        <v>17</v>
      </c>
      <c r="G185" s="75" t="n">
        <v>7610000000</v>
      </c>
      <c r="H185" s="76"/>
      <c r="I185" s="79" t="n">
        <f aca="false">SUM(J185:Z185)</f>
        <v>30809900</v>
      </c>
      <c r="J185" s="79"/>
      <c r="K185" s="79"/>
      <c r="L185" s="70"/>
      <c r="M185" s="70"/>
      <c r="N185" s="70"/>
      <c r="O185" s="70"/>
      <c r="P185" s="70"/>
      <c r="Q185" s="70" t="n">
        <f aca="false">Q188</f>
        <v>4350000</v>
      </c>
      <c r="R185" s="70" t="n">
        <f aca="false">R186+R188</f>
        <v>2994400</v>
      </c>
      <c r="S185" s="70" t="n">
        <f aca="false">S186+S188+S191</f>
        <v>33465500</v>
      </c>
      <c r="T185" s="70" t="n">
        <f aca="false">T186+T188</f>
        <v>0</v>
      </c>
      <c r="U185" s="70" t="n">
        <f aca="false">U186+U188</f>
        <v>0</v>
      </c>
      <c r="V185" s="70" t="n">
        <f aca="false">V186+V188</f>
        <v>0</v>
      </c>
      <c r="W185" s="70" t="n">
        <f aca="false">W186+W188</f>
        <v>-10000000</v>
      </c>
      <c r="X185" s="70" t="n">
        <f aca="false">X186+X188</f>
        <v>0</v>
      </c>
      <c r="Y185" s="70" t="n">
        <f aca="false">Y186+Y188</f>
        <v>0</v>
      </c>
      <c r="Z185" s="136" t="n">
        <f aca="false">Z186+Z188</f>
        <v>0</v>
      </c>
    </row>
    <row r="186" customFormat="false" ht="33.6" hidden="false" customHeight="false" outlineLevel="0" collapsed="false">
      <c r="B186" s="110"/>
      <c r="C186" s="28" t="s">
        <v>374</v>
      </c>
      <c r="D186" s="133" t="s">
        <v>419</v>
      </c>
      <c r="E186" s="137" t="s">
        <v>26</v>
      </c>
      <c r="F186" s="137" t="s">
        <v>17</v>
      </c>
      <c r="G186" s="75" t="n">
        <v>7610010960</v>
      </c>
      <c r="H186" s="76"/>
      <c r="I186" s="79" t="n">
        <f aca="false">SUM(J186:Z186)</f>
        <v>2994400</v>
      </c>
      <c r="J186" s="79"/>
      <c r="K186" s="79"/>
      <c r="L186" s="70"/>
      <c r="M186" s="70"/>
      <c r="N186" s="70"/>
      <c r="O186" s="70"/>
      <c r="P186" s="70"/>
      <c r="Q186" s="70"/>
      <c r="R186" s="70" t="n">
        <f aca="false">R187</f>
        <v>2994400</v>
      </c>
      <c r="S186" s="70" t="n">
        <f aca="false">S187</f>
        <v>0</v>
      </c>
      <c r="T186" s="70" t="n">
        <f aca="false">T187</f>
        <v>0</v>
      </c>
      <c r="U186" s="70" t="n">
        <f aca="false">U187</f>
        <v>0</v>
      </c>
      <c r="V186" s="70" t="n">
        <f aca="false">V187</f>
        <v>0</v>
      </c>
      <c r="W186" s="70" t="n">
        <f aca="false">W187</f>
        <v>0</v>
      </c>
      <c r="X186" s="70" t="n">
        <f aca="false">X187</f>
        <v>0</v>
      </c>
      <c r="Y186" s="70" t="n">
        <f aca="false">Y187</f>
        <v>0</v>
      </c>
      <c r="Z186" s="136" t="n">
        <f aca="false">Z187</f>
        <v>0</v>
      </c>
    </row>
    <row r="187" customFormat="false" ht="33.6" hidden="false" customHeight="false" outlineLevel="0" collapsed="false">
      <c r="B187" s="110"/>
      <c r="C187" s="28" t="s">
        <v>109</v>
      </c>
      <c r="D187" s="133" t="s">
        <v>419</v>
      </c>
      <c r="E187" s="137" t="s">
        <v>26</v>
      </c>
      <c r="F187" s="137" t="s">
        <v>17</v>
      </c>
      <c r="G187" s="75" t="n">
        <v>7610010960</v>
      </c>
      <c r="H187" s="76" t="s">
        <v>110</v>
      </c>
      <c r="I187" s="79" t="n">
        <f aca="false">SUM(J187:Z187)</f>
        <v>2994400</v>
      </c>
      <c r="J187" s="79"/>
      <c r="K187" s="79"/>
      <c r="L187" s="70"/>
      <c r="M187" s="70"/>
      <c r="N187" s="70"/>
      <c r="O187" s="70"/>
      <c r="P187" s="70"/>
      <c r="Q187" s="70"/>
      <c r="R187" s="70" t="n">
        <v>2994400</v>
      </c>
      <c r="S187" s="70"/>
      <c r="T187" s="70"/>
      <c r="U187" s="70"/>
      <c r="V187" s="70"/>
      <c r="W187" s="70"/>
      <c r="X187" s="70"/>
      <c r="Y187" s="70"/>
      <c r="Z187" s="136"/>
    </row>
    <row r="188" customFormat="false" ht="33.6" hidden="false" customHeight="false" outlineLevel="0" collapsed="false">
      <c r="B188" s="110"/>
      <c r="C188" s="28" t="s">
        <v>375</v>
      </c>
      <c r="D188" s="133" t="s">
        <v>419</v>
      </c>
      <c r="E188" s="137" t="s">
        <v>26</v>
      </c>
      <c r="F188" s="137" t="s">
        <v>17</v>
      </c>
      <c r="G188" s="75" t="n">
        <v>7610011200</v>
      </c>
      <c r="H188" s="76"/>
      <c r="I188" s="79" t="n">
        <f aca="false">SUM(J188:Z188)</f>
        <v>26725000</v>
      </c>
      <c r="J188" s="79"/>
      <c r="K188" s="79"/>
      <c r="L188" s="70"/>
      <c r="M188" s="70"/>
      <c r="N188" s="70"/>
      <c r="O188" s="70"/>
      <c r="P188" s="70"/>
      <c r="Q188" s="70" t="n">
        <f aca="false">Q190</f>
        <v>4350000</v>
      </c>
      <c r="R188" s="70" t="n">
        <f aca="false">R190</f>
        <v>0</v>
      </c>
      <c r="S188" s="70" t="n">
        <f aca="false">S190+S189</f>
        <v>32375000</v>
      </c>
      <c r="T188" s="70" t="n">
        <f aca="false">T190</f>
        <v>0</v>
      </c>
      <c r="U188" s="70" t="n">
        <f aca="false">U190</f>
        <v>0</v>
      </c>
      <c r="V188" s="70" t="n">
        <f aca="false">V190</f>
        <v>0</v>
      </c>
      <c r="W188" s="70" t="n">
        <f aca="false">W190</f>
        <v>-10000000</v>
      </c>
      <c r="X188" s="70" t="n">
        <f aca="false">X190</f>
        <v>0</v>
      </c>
      <c r="Y188" s="70" t="n">
        <f aca="false">Y190</f>
        <v>0</v>
      </c>
      <c r="Z188" s="136" t="n">
        <f aca="false">Z190</f>
        <v>0</v>
      </c>
    </row>
    <row r="189" customFormat="false" ht="33.6" hidden="true" customHeight="false" outlineLevel="0" collapsed="false">
      <c r="B189" s="110"/>
      <c r="C189" s="28" t="s">
        <v>109</v>
      </c>
      <c r="D189" s="133" t="s">
        <v>419</v>
      </c>
      <c r="E189" s="137" t="s">
        <v>26</v>
      </c>
      <c r="F189" s="137" t="s">
        <v>17</v>
      </c>
      <c r="G189" s="75" t="n">
        <v>7610011200</v>
      </c>
      <c r="H189" s="76" t="s">
        <v>110</v>
      </c>
      <c r="I189" s="79" t="n">
        <f aca="false">SUM(J189:Z189)</f>
        <v>0</v>
      </c>
      <c r="J189" s="79"/>
      <c r="K189" s="79"/>
      <c r="L189" s="70"/>
      <c r="M189" s="70"/>
      <c r="N189" s="70"/>
      <c r="O189" s="70"/>
      <c r="P189" s="70"/>
      <c r="Q189" s="70"/>
      <c r="R189" s="70"/>
      <c r="S189" s="70"/>
      <c r="T189" s="70"/>
      <c r="U189" s="70"/>
      <c r="V189" s="70"/>
      <c r="W189" s="70"/>
      <c r="X189" s="70"/>
      <c r="Y189" s="70"/>
      <c r="Z189" s="136"/>
    </row>
    <row r="190" customFormat="false" ht="33.6" hidden="false" customHeight="false" outlineLevel="0" collapsed="false">
      <c r="B190" s="110"/>
      <c r="C190" s="28" t="s">
        <v>262</v>
      </c>
      <c r="D190" s="133" t="s">
        <v>419</v>
      </c>
      <c r="E190" s="137" t="s">
        <v>26</v>
      </c>
      <c r="F190" s="137" t="s">
        <v>17</v>
      </c>
      <c r="G190" s="75" t="n">
        <v>7610011200</v>
      </c>
      <c r="H190" s="76" t="s">
        <v>276</v>
      </c>
      <c r="I190" s="79" t="n">
        <f aca="false">SUM(J190:Z190)</f>
        <v>26725000</v>
      </c>
      <c r="J190" s="79"/>
      <c r="K190" s="79"/>
      <c r="L190" s="70"/>
      <c r="M190" s="70"/>
      <c r="N190" s="70"/>
      <c r="O190" s="70"/>
      <c r="P190" s="70"/>
      <c r="Q190" s="70" t="n">
        <v>4350000</v>
      </c>
      <c r="R190" s="70"/>
      <c r="S190" s="70" t="n">
        <v>32375000</v>
      </c>
      <c r="T190" s="70"/>
      <c r="U190" s="70"/>
      <c r="V190" s="70"/>
      <c r="W190" s="70" t="n">
        <v>-10000000</v>
      </c>
      <c r="X190" s="70"/>
      <c r="Y190" s="70"/>
      <c r="Z190" s="136"/>
    </row>
    <row r="191" customFormat="false" ht="49.6" hidden="false" customHeight="false" outlineLevel="0" collapsed="false">
      <c r="B191" s="110"/>
      <c r="C191" s="28" t="s">
        <v>376</v>
      </c>
      <c r="D191" s="133" t="s">
        <v>419</v>
      </c>
      <c r="E191" s="137" t="s">
        <v>26</v>
      </c>
      <c r="F191" s="137" t="s">
        <v>17</v>
      </c>
      <c r="G191" s="75" t="n">
        <v>7610011300</v>
      </c>
      <c r="H191" s="76"/>
      <c r="I191" s="79" t="n">
        <f aca="false">SUM(J191:Z191)</f>
        <v>1090500</v>
      </c>
      <c r="J191" s="79"/>
      <c r="K191" s="79"/>
      <c r="L191" s="70"/>
      <c r="M191" s="70"/>
      <c r="N191" s="70"/>
      <c r="O191" s="70"/>
      <c r="P191" s="70"/>
      <c r="Q191" s="70"/>
      <c r="R191" s="70"/>
      <c r="S191" s="70" t="n">
        <f aca="false">S192</f>
        <v>1090500</v>
      </c>
      <c r="T191" s="70"/>
      <c r="U191" s="70"/>
      <c r="V191" s="70"/>
      <c r="W191" s="70"/>
      <c r="X191" s="70"/>
      <c r="Y191" s="70"/>
      <c r="Z191" s="136"/>
    </row>
    <row r="192" customFormat="false" ht="33.6" hidden="false" customHeight="false" outlineLevel="0" collapsed="false">
      <c r="B192" s="110"/>
      <c r="C192" s="28" t="s">
        <v>109</v>
      </c>
      <c r="D192" s="133" t="s">
        <v>419</v>
      </c>
      <c r="E192" s="137" t="s">
        <v>26</v>
      </c>
      <c r="F192" s="137" t="s">
        <v>17</v>
      </c>
      <c r="G192" s="75" t="n">
        <v>7610011300</v>
      </c>
      <c r="H192" s="76" t="s">
        <v>110</v>
      </c>
      <c r="I192" s="79" t="n">
        <f aca="false">SUM(J192:Z192)</f>
        <v>1090500</v>
      </c>
      <c r="J192" s="79"/>
      <c r="K192" s="79"/>
      <c r="L192" s="70"/>
      <c r="M192" s="70"/>
      <c r="N192" s="70"/>
      <c r="O192" s="70"/>
      <c r="P192" s="70"/>
      <c r="Q192" s="70"/>
      <c r="R192" s="70"/>
      <c r="S192" s="70" t="n">
        <v>1090500</v>
      </c>
      <c r="T192" s="70"/>
      <c r="U192" s="70"/>
      <c r="V192" s="70"/>
      <c r="W192" s="70"/>
      <c r="X192" s="70"/>
      <c r="Y192" s="70"/>
      <c r="Z192" s="136"/>
    </row>
    <row r="193" customFormat="false" ht="17.6" hidden="false" customHeight="false" outlineLevel="0" collapsed="false">
      <c r="B193" s="110"/>
      <c r="C193" s="28" t="s">
        <v>55</v>
      </c>
      <c r="D193" s="133" t="s">
        <v>419</v>
      </c>
      <c r="E193" s="137" t="s">
        <v>26</v>
      </c>
      <c r="F193" s="137" t="s">
        <v>19</v>
      </c>
      <c r="G193" s="75"/>
      <c r="H193" s="76"/>
      <c r="I193" s="79" t="n">
        <f aca="false">SUM(J193:Z193)</f>
        <v>583326921.29</v>
      </c>
      <c r="J193" s="79" t="n">
        <f aca="false">J198+J213</f>
        <v>507010300</v>
      </c>
      <c r="K193" s="79" t="n">
        <f aca="false">K198+K213</f>
        <v>0</v>
      </c>
      <c r="L193" s="70" t="n">
        <f aca="false">L198+L213</f>
        <v>74027921.29</v>
      </c>
      <c r="M193" s="70" t="n">
        <f aca="false">M198+M213+M194+M231</f>
        <v>469100</v>
      </c>
      <c r="N193" s="70" t="n">
        <f aca="false">N198+N213</f>
        <v>80687700</v>
      </c>
      <c r="O193" s="70" t="n">
        <f aca="false">O198+O213</f>
        <v>0</v>
      </c>
      <c r="P193" s="70" t="n">
        <f aca="false">P198+P213</f>
        <v>0</v>
      </c>
      <c r="Q193" s="70" t="n">
        <f aca="false">Q198+Q213</f>
        <v>0</v>
      </c>
      <c r="R193" s="70" t="n">
        <f aca="false">R198+R213</f>
        <v>0</v>
      </c>
      <c r="S193" s="70" t="n">
        <f aca="false">S198+S213+S231</f>
        <v>397500</v>
      </c>
      <c r="T193" s="70" t="n">
        <f aca="false">T198+T213+T231</f>
        <v>143000</v>
      </c>
      <c r="U193" s="70" t="n">
        <f aca="false">U198+U213+U231</f>
        <v>-10944300</v>
      </c>
      <c r="V193" s="70" t="n">
        <f aca="false">V198+V213+V231</f>
        <v>-66274400</v>
      </c>
      <c r="W193" s="70" t="n">
        <f aca="false">W198+W213+W231</f>
        <v>0</v>
      </c>
      <c r="X193" s="70" t="n">
        <f aca="false">X198+X213+X231</f>
        <v>0</v>
      </c>
      <c r="Y193" s="70" t="n">
        <f aca="false">Y198+Y213+Y231</f>
        <v>-2189900</v>
      </c>
      <c r="Z193" s="136" t="n">
        <f aca="false">Z198+Z213+Z231</f>
        <v>0</v>
      </c>
    </row>
    <row r="194" customFormat="false" ht="33.6" hidden="false" customHeight="false" outlineLevel="0" collapsed="false">
      <c r="B194" s="110"/>
      <c r="C194" s="28" t="s">
        <v>242</v>
      </c>
      <c r="D194" s="133" t="s">
        <v>419</v>
      </c>
      <c r="E194" s="137" t="s">
        <v>26</v>
      </c>
      <c r="F194" s="137" t="s">
        <v>19</v>
      </c>
      <c r="G194" s="75" t="n">
        <v>6200000000</v>
      </c>
      <c r="H194" s="76"/>
      <c r="I194" s="79" t="n">
        <f aca="false">SUM(J194:Z194)</f>
        <v>450000</v>
      </c>
      <c r="J194" s="79"/>
      <c r="K194" s="79"/>
      <c r="L194" s="70"/>
      <c r="M194" s="70" t="n">
        <f aca="false">M195</f>
        <v>450000</v>
      </c>
      <c r="N194" s="70"/>
      <c r="O194" s="70"/>
      <c r="P194" s="70"/>
      <c r="Q194" s="70"/>
      <c r="R194" s="70" t="n">
        <f aca="false">R195</f>
        <v>0</v>
      </c>
      <c r="S194" s="70" t="n">
        <f aca="false">S195</f>
        <v>0</v>
      </c>
      <c r="T194" s="70" t="n">
        <f aca="false">T195</f>
        <v>0</v>
      </c>
      <c r="U194" s="70" t="n">
        <f aca="false">U195</f>
        <v>0</v>
      </c>
      <c r="V194" s="70" t="n">
        <f aca="false">V195</f>
        <v>0</v>
      </c>
      <c r="W194" s="70" t="n">
        <f aca="false">W195</f>
        <v>0</v>
      </c>
      <c r="X194" s="70" t="n">
        <f aca="false">X195</f>
        <v>0</v>
      </c>
      <c r="Y194" s="70" t="n">
        <f aca="false">Y195</f>
        <v>0</v>
      </c>
      <c r="Z194" s="136" t="n">
        <f aca="false">Z195</f>
        <v>0</v>
      </c>
    </row>
    <row r="195" customFormat="false" ht="33.6" hidden="false" customHeight="false" outlineLevel="0" collapsed="false">
      <c r="B195" s="110"/>
      <c r="C195" s="28" t="s">
        <v>243</v>
      </c>
      <c r="D195" s="133" t="s">
        <v>419</v>
      </c>
      <c r="E195" s="137" t="s">
        <v>26</v>
      </c>
      <c r="F195" s="137" t="s">
        <v>19</v>
      </c>
      <c r="G195" s="75" t="n">
        <v>6210000000</v>
      </c>
      <c r="H195" s="76"/>
      <c r="I195" s="79" t="n">
        <f aca="false">SUM(J195:Z195)</f>
        <v>450000</v>
      </c>
      <c r="J195" s="79"/>
      <c r="K195" s="79"/>
      <c r="L195" s="70"/>
      <c r="M195" s="70" t="n">
        <f aca="false">M196</f>
        <v>450000</v>
      </c>
      <c r="N195" s="70"/>
      <c r="O195" s="70"/>
      <c r="P195" s="70"/>
      <c r="Q195" s="70"/>
      <c r="R195" s="70" t="n">
        <f aca="false">R196</f>
        <v>0</v>
      </c>
      <c r="S195" s="70" t="n">
        <f aca="false">S196</f>
        <v>0</v>
      </c>
      <c r="T195" s="70" t="n">
        <f aca="false">T196</f>
        <v>0</v>
      </c>
      <c r="U195" s="70" t="n">
        <f aca="false">U196</f>
        <v>0</v>
      </c>
      <c r="V195" s="70" t="n">
        <f aca="false">V196</f>
        <v>0</v>
      </c>
      <c r="W195" s="70" t="n">
        <f aca="false">W196</f>
        <v>0</v>
      </c>
      <c r="X195" s="70" t="n">
        <f aca="false">X196</f>
        <v>0</v>
      </c>
      <c r="Y195" s="70" t="n">
        <f aca="false">Y196</f>
        <v>0</v>
      </c>
      <c r="Z195" s="136" t="n">
        <f aca="false">Z196</f>
        <v>0</v>
      </c>
    </row>
    <row r="196" customFormat="false" ht="17.6" hidden="false" customHeight="false" outlineLevel="0" collapsed="false">
      <c r="B196" s="110"/>
      <c r="C196" s="28" t="s">
        <v>244</v>
      </c>
      <c r="D196" s="133" t="s">
        <v>419</v>
      </c>
      <c r="E196" s="137" t="s">
        <v>26</v>
      </c>
      <c r="F196" s="137" t="s">
        <v>19</v>
      </c>
      <c r="G196" s="75" t="n">
        <v>6210010280</v>
      </c>
      <c r="H196" s="76"/>
      <c r="I196" s="79" t="n">
        <f aca="false">SUM(J196:Z196)</f>
        <v>450000</v>
      </c>
      <c r="J196" s="79"/>
      <c r="K196" s="79"/>
      <c r="L196" s="70"/>
      <c r="M196" s="70" t="n">
        <f aca="false">M197</f>
        <v>450000</v>
      </c>
      <c r="N196" s="70"/>
      <c r="O196" s="70"/>
      <c r="P196" s="70"/>
      <c r="Q196" s="70"/>
      <c r="R196" s="70" t="n">
        <f aca="false">R197</f>
        <v>0</v>
      </c>
      <c r="S196" s="70" t="n">
        <f aca="false">S197</f>
        <v>0</v>
      </c>
      <c r="T196" s="70" t="n">
        <f aca="false">T197</f>
        <v>0</v>
      </c>
      <c r="U196" s="70" t="n">
        <f aca="false">U197</f>
        <v>0</v>
      </c>
      <c r="V196" s="70" t="n">
        <f aca="false">V197</f>
        <v>0</v>
      </c>
      <c r="W196" s="70" t="n">
        <f aca="false">W197</f>
        <v>0</v>
      </c>
      <c r="X196" s="70" t="n">
        <f aca="false">X197</f>
        <v>0</v>
      </c>
      <c r="Y196" s="70" t="n">
        <f aca="false">Y197</f>
        <v>0</v>
      </c>
      <c r="Z196" s="136" t="n">
        <f aca="false">Z197</f>
        <v>0</v>
      </c>
    </row>
    <row r="197" customFormat="false" ht="33.6" hidden="false" customHeight="false" outlineLevel="0" collapsed="false">
      <c r="B197" s="110"/>
      <c r="C197" s="28" t="s">
        <v>109</v>
      </c>
      <c r="D197" s="133" t="s">
        <v>419</v>
      </c>
      <c r="E197" s="137" t="s">
        <v>26</v>
      </c>
      <c r="F197" s="137" t="s">
        <v>19</v>
      </c>
      <c r="G197" s="75" t="n">
        <v>6210010280</v>
      </c>
      <c r="H197" s="76" t="s">
        <v>110</v>
      </c>
      <c r="I197" s="79" t="n">
        <f aca="false">SUM(J197:Z197)</f>
        <v>450000</v>
      </c>
      <c r="J197" s="79"/>
      <c r="K197" s="79"/>
      <c r="L197" s="70"/>
      <c r="M197" s="70" t="n">
        <v>450000</v>
      </c>
      <c r="N197" s="70"/>
      <c r="O197" s="70"/>
      <c r="P197" s="70"/>
      <c r="Q197" s="70"/>
      <c r="R197" s="70"/>
      <c r="S197" s="70"/>
      <c r="T197" s="70"/>
      <c r="U197" s="70"/>
      <c r="V197" s="70"/>
      <c r="W197" s="70"/>
      <c r="X197" s="70"/>
      <c r="Y197" s="70"/>
      <c r="Z197" s="136"/>
    </row>
    <row r="198" customFormat="false" ht="49.6" hidden="false" customHeight="false" outlineLevel="0" collapsed="false">
      <c r="B198" s="110"/>
      <c r="C198" s="28" t="s">
        <v>259</v>
      </c>
      <c r="D198" s="133" t="s">
        <v>419</v>
      </c>
      <c r="E198" s="137" t="s">
        <v>26</v>
      </c>
      <c r="F198" s="137" t="s">
        <v>19</v>
      </c>
      <c r="G198" s="75" t="n">
        <v>6500000000</v>
      </c>
      <c r="H198" s="76"/>
      <c r="I198" s="79" t="n">
        <f aca="false">SUM(J198:Z198)</f>
        <v>273766500</v>
      </c>
      <c r="J198" s="79" t="n">
        <f aca="false">J206+J199</f>
        <v>284772200</v>
      </c>
      <c r="K198" s="79" t="n">
        <f aca="false">K206+K199</f>
        <v>0</v>
      </c>
      <c r="L198" s="70" t="n">
        <f aca="false">L206+L199</f>
        <v>0</v>
      </c>
      <c r="M198" s="70" t="n">
        <f aca="false">M206+M199</f>
        <v>0</v>
      </c>
      <c r="N198" s="70" t="n">
        <f aca="false">N206+N199</f>
        <v>77989300</v>
      </c>
      <c r="O198" s="70" t="n">
        <f aca="false">O206+O199</f>
        <v>0</v>
      </c>
      <c r="P198" s="70" t="n">
        <f aca="false">P206+P199</f>
        <v>0</v>
      </c>
      <c r="Q198" s="70" t="n">
        <f aca="false">Q206+Q199</f>
        <v>0</v>
      </c>
      <c r="R198" s="70" t="n">
        <f aca="false">R206+R199</f>
        <v>0</v>
      </c>
      <c r="S198" s="70" t="n">
        <f aca="false">S206+S199</f>
        <v>105000</v>
      </c>
      <c r="T198" s="70" t="n">
        <f aca="false">T206+T199</f>
        <v>309500</v>
      </c>
      <c r="U198" s="70" t="n">
        <f aca="false">U206+U199</f>
        <v>-10944300</v>
      </c>
      <c r="V198" s="70" t="n">
        <f aca="false">V206+V199</f>
        <v>-78450100</v>
      </c>
      <c r="W198" s="70" t="n">
        <f aca="false">W206+W199</f>
        <v>0</v>
      </c>
      <c r="X198" s="70" t="n">
        <f aca="false">X206+X199</f>
        <v>0</v>
      </c>
      <c r="Y198" s="70" t="n">
        <f aca="false">Y206+Y199</f>
        <v>-15100</v>
      </c>
      <c r="Z198" s="136" t="n">
        <f aca="false">Z206+Z199</f>
        <v>0</v>
      </c>
    </row>
    <row r="199" customFormat="false" ht="17.6" hidden="false" customHeight="false" outlineLevel="0" collapsed="false">
      <c r="B199" s="110"/>
      <c r="C199" s="28" t="s">
        <v>278</v>
      </c>
      <c r="D199" s="133" t="s">
        <v>419</v>
      </c>
      <c r="E199" s="137" t="s">
        <v>26</v>
      </c>
      <c r="F199" s="137" t="s">
        <v>19</v>
      </c>
      <c r="G199" s="75" t="n">
        <v>6540000000</v>
      </c>
      <c r="H199" s="76"/>
      <c r="I199" s="79" t="n">
        <f aca="false">SUM(J199:Z199)</f>
        <v>271547700</v>
      </c>
      <c r="J199" s="79" t="n">
        <f aca="false">J200+J203</f>
        <v>267918200</v>
      </c>
      <c r="K199" s="79" t="n">
        <f aca="false">K200+K203</f>
        <v>0</v>
      </c>
      <c r="L199" s="70" t="n">
        <f aca="false">L200+L203</f>
        <v>0</v>
      </c>
      <c r="M199" s="70" t="n">
        <f aca="false">M200+M203</f>
        <v>0</v>
      </c>
      <c r="N199" s="70" t="n">
        <f aca="false">N200+N203</f>
        <v>80724500</v>
      </c>
      <c r="O199" s="70" t="n">
        <f aca="false">O200+O203</f>
        <v>0</v>
      </c>
      <c r="P199" s="70" t="n">
        <f aca="false">P200+P203</f>
        <v>0</v>
      </c>
      <c r="Q199" s="70" t="n">
        <f aca="false">Q200+Q203</f>
        <v>0</v>
      </c>
      <c r="R199" s="70" t="n">
        <f aca="false">R200+R203</f>
        <v>0</v>
      </c>
      <c r="S199" s="70" t="n">
        <f aca="false">S200+S203</f>
        <v>0</v>
      </c>
      <c r="T199" s="70" t="n">
        <f aca="false">T200+T203</f>
        <v>0</v>
      </c>
      <c r="U199" s="70" t="n">
        <f aca="false">U200+U203</f>
        <v>0</v>
      </c>
      <c r="V199" s="70" t="n">
        <f aca="false">V200+V203</f>
        <v>-77094900</v>
      </c>
      <c r="W199" s="70" t="n">
        <f aca="false">W200+W203</f>
        <v>0</v>
      </c>
      <c r="X199" s="70" t="n">
        <f aca="false">X200+X203</f>
        <v>0</v>
      </c>
      <c r="Y199" s="70" t="n">
        <f aca="false">Y200+Y203</f>
        <v>-100</v>
      </c>
      <c r="Z199" s="136" t="n">
        <f aca="false">Z200+Z203</f>
        <v>0</v>
      </c>
    </row>
    <row r="200" customFormat="false" ht="97.6" hidden="false" customHeight="false" outlineLevel="0" collapsed="false">
      <c r="B200" s="110"/>
      <c r="C200" s="28" t="s">
        <v>279</v>
      </c>
      <c r="D200" s="133" t="s">
        <v>419</v>
      </c>
      <c r="E200" s="137" t="s">
        <v>26</v>
      </c>
      <c r="F200" s="137" t="s">
        <v>19</v>
      </c>
      <c r="G200" s="75" t="s">
        <v>280</v>
      </c>
      <c r="H200" s="76"/>
      <c r="I200" s="79" t="n">
        <f aca="false">SUM(J200:Z200)</f>
        <v>269645700</v>
      </c>
      <c r="J200" s="79" t="n">
        <f aca="false">J202</f>
        <v>267364200</v>
      </c>
      <c r="K200" s="79" t="n">
        <f aca="false">K202</f>
        <v>0</v>
      </c>
      <c r="L200" s="70" t="n">
        <f aca="false">L202+L201</f>
        <v>0</v>
      </c>
      <c r="M200" s="70" t="n">
        <f aca="false">M202+M201</f>
        <v>0</v>
      </c>
      <c r="N200" s="70" t="n">
        <f aca="false">N202+N201</f>
        <v>80724500</v>
      </c>
      <c r="O200" s="70" t="n">
        <f aca="false">O202+O201</f>
        <v>0</v>
      </c>
      <c r="P200" s="70" t="n">
        <f aca="false">P202+P201</f>
        <v>0</v>
      </c>
      <c r="Q200" s="70" t="n">
        <f aca="false">Q202+Q201</f>
        <v>0</v>
      </c>
      <c r="R200" s="70" t="n">
        <f aca="false">R202+R201</f>
        <v>0</v>
      </c>
      <c r="S200" s="70" t="n">
        <f aca="false">S202+S201</f>
        <v>0</v>
      </c>
      <c r="T200" s="70" t="n">
        <f aca="false">T202+T201</f>
        <v>0</v>
      </c>
      <c r="U200" s="70" t="n">
        <f aca="false">U202+U201</f>
        <v>0</v>
      </c>
      <c r="V200" s="70" t="n">
        <f aca="false">V202+V201</f>
        <v>-78442900</v>
      </c>
      <c r="W200" s="70" t="n">
        <f aca="false">W202+W201</f>
        <v>0</v>
      </c>
      <c r="X200" s="70" t="n">
        <f aca="false">X202+X201</f>
        <v>0</v>
      </c>
      <c r="Y200" s="70" t="n">
        <f aca="false">Y202+Y201</f>
        <v>-100</v>
      </c>
      <c r="Z200" s="136" t="n">
        <f aca="false">Z202+Z201</f>
        <v>0</v>
      </c>
    </row>
    <row r="201" customFormat="false" ht="33.6" hidden="false" customHeight="false" outlineLevel="0" collapsed="false">
      <c r="B201" s="110"/>
      <c r="C201" s="28" t="s">
        <v>109</v>
      </c>
      <c r="D201" s="133" t="s">
        <v>419</v>
      </c>
      <c r="E201" s="137" t="s">
        <v>26</v>
      </c>
      <c r="F201" s="137" t="s">
        <v>19</v>
      </c>
      <c r="G201" s="75" t="s">
        <v>280</v>
      </c>
      <c r="H201" s="76" t="s">
        <v>110</v>
      </c>
      <c r="I201" s="79" t="n">
        <f aca="false">SUM(J201:Z201)</f>
        <v>3181660</v>
      </c>
      <c r="J201" s="79"/>
      <c r="K201" s="79"/>
      <c r="L201" s="70" t="n">
        <v>3181660</v>
      </c>
      <c r="M201" s="70" t="n">
        <v>0</v>
      </c>
      <c r="N201" s="70" t="n">
        <v>0</v>
      </c>
      <c r="O201" s="70" t="n">
        <v>0</v>
      </c>
      <c r="P201" s="70" t="n">
        <v>0</v>
      </c>
      <c r="Q201" s="70" t="n">
        <v>0</v>
      </c>
      <c r="R201" s="70" t="n">
        <v>145410.94</v>
      </c>
      <c r="S201" s="70" t="n">
        <v>0</v>
      </c>
      <c r="T201" s="70" t="n">
        <v>0</v>
      </c>
      <c r="U201" s="70" t="n">
        <v>0</v>
      </c>
      <c r="V201" s="70" t="n">
        <v>-145410.94</v>
      </c>
      <c r="W201" s="70" t="n">
        <v>0</v>
      </c>
      <c r="X201" s="70" t="n">
        <v>0</v>
      </c>
      <c r="Y201" s="70" t="n">
        <v>0</v>
      </c>
      <c r="Z201" s="136" t="n">
        <v>0</v>
      </c>
    </row>
    <row r="202" customFormat="false" ht="33.6" hidden="false" customHeight="false" outlineLevel="0" collapsed="false">
      <c r="B202" s="110"/>
      <c r="C202" s="28" t="s">
        <v>262</v>
      </c>
      <c r="D202" s="133" t="s">
        <v>419</v>
      </c>
      <c r="E202" s="137" t="s">
        <v>26</v>
      </c>
      <c r="F202" s="137" t="s">
        <v>19</v>
      </c>
      <c r="G202" s="75" t="s">
        <v>280</v>
      </c>
      <c r="H202" s="76" t="s">
        <v>276</v>
      </c>
      <c r="I202" s="79" t="n">
        <f aca="false">SUM(J202:Z202)</f>
        <v>266464040</v>
      </c>
      <c r="J202" s="79" t="n">
        <v>267364200</v>
      </c>
      <c r="K202" s="79" t="n">
        <v>0</v>
      </c>
      <c r="L202" s="70" t="n">
        <v>-3181660</v>
      </c>
      <c r="M202" s="70" t="n">
        <v>0</v>
      </c>
      <c r="N202" s="70" t="n">
        <v>80724500</v>
      </c>
      <c r="O202" s="70" t="n">
        <v>0</v>
      </c>
      <c r="P202" s="70" t="n">
        <v>0</v>
      </c>
      <c r="Q202" s="70" t="n">
        <v>0</v>
      </c>
      <c r="R202" s="70" t="n">
        <v>-145410.94</v>
      </c>
      <c r="S202" s="70" t="n">
        <v>0</v>
      </c>
      <c r="T202" s="70" t="n">
        <v>0</v>
      </c>
      <c r="U202" s="70" t="n">
        <v>0</v>
      </c>
      <c r="V202" s="70" t="n">
        <v>-78297489.06</v>
      </c>
      <c r="W202" s="70" t="n">
        <v>0</v>
      </c>
      <c r="X202" s="70" t="n">
        <v>0</v>
      </c>
      <c r="Y202" s="70" t="n">
        <v>-100</v>
      </c>
      <c r="Z202" s="136" t="n">
        <v>0</v>
      </c>
    </row>
    <row r="203" customFormat="false" ht="97.6" hidden="false" customHeight="false" outlineLevel="0" collapsed="false">
      <c r="B203" s="110"/>
      <c r="C203" s="28" t="s">
        <v>279</v>
      </c>
      <c r="D203" s="133" t="s">
        <v>419</v>
      </c>
      <c r="E203" s="137" t="s">
        <v>26</v>
      </c>
      <c r="F203" s="137" t="s">
        <v>19</v>
      </c>
      <c r="G203" s="75" t="s">
        <v>281</v>
      </c>
      <c r="H203" s="76"/>
      <c r="I203" s="79" t="n">
        <f aca="false">SUM(J203:Z203)</f>
        <v>1902000</v>
      </c>
      <c r="J203" s="79" t="n">
        <f aca="false">J205</f>
        <v>554000</v>
      </c>
      <c r="K203" s="79" t="n">
        <f aca="false">K205</f>
        <v>0</v>
      </c>
      <c r="L203" s="70" t="n">
        <f aca="false">L205</f>
        <v>0</v>
      </c>
      <c r="M203" s="70" t="n">
        <f aca="false">M205</f>
        <v>0</v>
      </c>
      <c r="N203" s="70" t="n">
        <f aca="false">N205</f>
        <v>0</v>
      </c>
      <c r="O203" s="70" t="n">
        <f aca="false">O205</f>
        <v>0</v>
      </c>
      <c r="P203" s="70" t="n">
        <f aca="false">P205</f>
        <v>0</v>
      </c>
      <c r="Q203" s="70" t="n">
        <f aca="false">Q205</f>
        <v>0</v>
      </c>
      <c r="R203" s="70" t="n">
        <f aca="false">R205</f>
        <v>0</v>
      </c>
      <c r="S203" s="70" t="n">
        <f aca="false">S205</f>
        <v>0</v>
      </c>
      <c r="T203" s="70" t="n">
        <f aca="false">T205</f>
        <v>0</v>
      </c>
      <c r="U203" s="70" t="n">
        <f aca="false">U205</f>
        <v>0</v>
      </c>
      <c r="V203" s="70" t="n">
        <f aca="false">V205+V204</f>
        <v>1348000</v>
      </c>
      <c r="W203" s="70" t="n">
        <f aca="false">W205</f>
        <v>0</v>
      </c>
      <c r="X203" s="70" t="n">
        <f aca="false">X205</f>
        <v>0</v>
      </c>
      <c r="Y203" s="70" t="n">
        <f aca="false">Y205</f>
        <v>0</v>
      </c>
      <c r="Z203" s="136" t="n">
        <f aca="false">Z205</f>
        <v>0</v>
      </c>
    </row>
    <row r="204" customFormat="false" ht="33.6" hidden="false" customHeight="false" outlineLevel="0" collapsed="false">
      <c r="B204" s="110"/>
      <c r="C204" s="28" t="s">
        <v>109</v>
      </c>
      <c r="D204" s="133" t="s">
        <v>419</v>
      </c>
      <c r="E204" s="137" t="s">
        <v>26</v>
      </c>
      <c r="F204" s="137" t="s">
        <v>19</v>
      </c>
      <c r="G204" s="75" t="s">
        <v>281</v>
      </c>
      <c r="H204" s="76" t="s">
        <v>110</v>
      </c>
      <c r="I204" s="79" t="n">
        <f aca="false">SUM(J204:Z204)</f>
        <v>1348000</v>
      </c>
      <c r="J204" s="79"/>
      <c r="K204" s="79"/>
      <c r="L204" s="70"/>
      <c r="M204" s="70"/>
      <c r="N204" s="70"/>
      <c r="O204" s="70"/>
      <c r="P204" s="70"/>
      <c r="Q204" s="70"/>
      <c r="R204" s="70"/>
      <c r="S204" s="70"/>
      <c r="T204" s="70"/>
      <c r="U204" s="70"/>
      <c r="V204" s="70" t="n">
        <v>1348000</v>
      </c>
      <c r="W204" s="70"/>
      <c r="X204" s="70"/>
      <c r="Y204" s="70"/>
      <c r="Z204" s="136"/>
    </row>
    <row r="205" customFormat="false" ht="33.6" hidden="false" customHeight="false" outlineLevel="0" collapsed="false">
      <c r="B205" s="110"/>
      <c r="C205" s="28" t="s">
        <v>262</v>
      </c>
      <c r="D205" s="133" t="s">
        <v>419</v>
      </c>
      <c r="E205" s="137" t="s">
        <v>26</v>
      </c>
      <c r="F205" s="137" t="s">
        <v>19</v>
      </c>
      <c r="G205" s="75" t="s">
        <v>281</v>
      </c>
      <c r="H205" s="76" t="s">
        <v>276</v>
      </c>
      <c r="I205" s="79" t="n">
        <f aca="false">SUM(J205:Z205)</f>
        <v>554000</v>
      </c>
      <c r="J205" s="79" t="n">
        <v>554000</v>
      </c>
      <c r="K205" s="79"/>
      <c r="L205" s="70"/>
      <c r="M205" s="70"/>
      <c r="N205" s="70"/>
      <c r="O205" s="70"/>
      <c r="P205" s="70"/>
      <c r="Q205" s="70"/>
      <c r="R205" s="70"/>
      <c r="S205" s="70"/>
      <c r="T205" s="70"/>
      <c r="U205" s="70"/>
      <c r="V205" s="70"/>
      <c r="W205" s="70"/>
      <c r="X205" s="70"/>
      <c r="Y205" s="70"/>
      <c r="Z205" s="136"/>
    </row>
    <row r="206" customFormat="false" ht="17.6" hidden="false" customHeight="false" outlineLevel="0" collapsed="false">
      <c r="B206" s="110"/>
      <c r="C206" s="28" t="s">
        <v>282</v>
      </c>
      <c r="D206" s="133" t="s">
        <v>419</v>
      </c>
      <c r="E206" s="137" t="s">
        <v>26</v>
      </c>
      <c r="F206" s="137" t="s">
        <v>19</v>
      </c>
      <c r="G206" s="75" t="n">
        <v>6550000000</v>
      </c>
      <c r="H206" s="76"/>
      <c r="I206" s="79" t="n">
        <f aca="false">SUM(J206:Z206)</f>
        <v>2218800</v>
      </c>
      <c r="J206" s="79" t="n">
        <f aca="false">J209</f>
        <v>16854000</v>
      </c>
      <c r="K206" s="79" t="n">
        <f aca="false">K209</f>
        <v>0</v>
      </c>
      <c r="L206" s="70" t="n">
        <f aca="false">L209</f>
        <v>0</v>
      </c>
      <c r="M206" s="70" t="n">
        <f aca="false">M209</f>
        <v>0</v>
      </c>
      <c r="N206" s="70" t="n">
        <f aca="false">N209+N207</f>
        <v>-2735200</v>
      </c>
      <c r="O206" s="70" t="n">
        <f aca="false">O209</f>
        <v>0</v>
      </c>
      <c r="P206" s="70" t="n">
        <f aca="false">P209</f>
        <v>0</v>
      </c>
      <c r="Q206" s="70" t="n">
        <f aca="false">Q209</f>
        <v>0</v>
      </c>
      <c r="R206" s="70" t="n">
        <f aca="false">R209</f>
        <v>0</v>
      </c>
      <c r="S206" s="70" t="n">
        <f aca="false">S209+S211</f>
        <v>105000</v>
      </c>
      <c r="T206" s="70" t="n">
        <f aca="false">T209+T211</f>
        <v>309500</v>
      </c>
      <c r="U206" s="70" t="n">
        <f aca="false">U209+U211</f>
        <v>-10944300</v>
      </c>
      <c r="V206" s="70" t="n">
        <f aca="false">V209+V211</f>
        <v>-1355200</v>
      </c>
      <c r="W206" s="70" t="n">
        <f aca="false">W209+W211</f>
        <v>0</v>
      </c>
      <c r="X206" s="70" t="n">
        <f aca="false">X209+X211</f>
        <v>0</v>
      </c>
      <c r="Y206" s="70" t="n">
        <f aca="false">Y209+Y211</f>
        <v>-15000</v>
      </c>
      <c r="Z206" s="70" t="n">
        <f aca="false">Z209+Z211</f>
        <v>0</v>
      </c>
    </row>
    <row r="207" customFormat="false" ht="33.6" hidden="false" customHeight="false" outlineLevel="0" collapsed="false">
      <c r="B207" s="110"/>
      <c r="C207" s="28" t="s">
        <v>424</v>
      </c>
      <c r="D207" s="133" t="s">
        <v>419</v>
      </c>
      <c r="E207" s="137" t="s">
        <v>26</v>
      </c>
      <c r="F207" s="137" t="s">
        <v>19</v>
      </c>
      <c r="G207" s="75" t="n">
        <v>6550010840</v>
      </c>
      <c r="H207" s="76"/>
      <c r="I207" s="79" t="n">
        <f aca="false">SUM(J207:Z207)</f>
        <v>1300000</v>
      </c>
      <c r="J207" s="79"/>
      <c r="K207" s="79"/>
      <c r="L207" s="70"/>
      <c r="M207" s="70"/>
      <c r="N207" s="70" t="n">
        <f aca="false">N208</f>
        <v>1300000</v>
      </c>
      <c r="O207" s="70"/>
      <c r="P207" s="70"/>
      <c r="Q207" s="70"/>
      <c r="R207" s="70"/>
      <c r="S207" s="70"/>
      <c r="T207" s="70"/>
      <c r="U207" s="70"/>
      <c r="V207" s="70"/>
      <c r="W207" s="70"/>
      <c r="X207" s="70"/>
      <c r="Y207" s="70"/>
      <c r="Z207" s="136"/>
    </row>
    <row r="208" customFormat="false" ht="33.6" hidden="false" customHeight="false" outlineLevel="0" collapsed="false">
      <c r="B208" s="110"/>
      <c r="C208" s="28" t="s">
        <v>262</v>
      </c>
      <c r="D208" s="133" t="s">
        <v>419</v>
      </c>
      <c r="E208" s="137" t="s">
        <v>26</v>
      </c>
      <c r="F208" s="137" t="s">
        <v>19</v>
      </c>
      <c r="G208" s="75" t="n">
        <v>6550010840</v>
      </c>
      <c r="H208" s="76" t="s">
        <v>276</v>
      </c>
      <c r="I208" s="79" t="n">
        <f aca="false">SUM(J208:Z208)</f>
        <v>1300000</v>
      </c>
      <c r="J208" s="79"/>
      <c r="K208" s="79"/>
      <c r="L208" s="70"/>
      <c r="M208" s="70"/>
      <c r="N208" s="70" t="n">
        <v>1300000</v>
      </c>
      <c r="O208" s="70"/>
      <c r="P208" s="70"/>
      <c r="Q208" s="70"/>
      <c r="R208" s="70"/>
      <c r="S208" s="70"/>
      <c r="T208" s="70"/>
      <c r="U208" s="70"/>
      <c r="V208" s="70"/>
      <c r="W208" s="70"/>
      <c r="X208" s="70"/>
      <c r="Y208" s="70"/>
      <c r="Z208" s="136"/>
    </row>
    <row r="209" customFormat="false" ht="49.6" hidden="true" customHeight="false" outlineLevel="0" collapsed="false">
      <c r="B209" s="110"/>
      <c r="C209" s="28" t="s">
        <v>284</v>
      </c>
      <c r="D209" s="133" t="s">
        <v>419</v>
      </c>
      <c r="E209" s="137" t="s">
        <v>26</v>
      </c>
      <c r="F209" s="137" t="s">
        <v>19</v>
      </c>
      <c r="G209" s="75" t="s">
        <v>285</v>
      </c>
      <c r="H209" s="76"/>
      <c r="I209" s="79" t="n">
        <f aca="false">SUM(J209:Z209)</f>
        <v>0</v>
      </c>
      <c r="J209" s="79" t="n">
        <f aca="false">J210</f>
        <v>16854000</v>
      </c>
      <c r="K209" s="79" t="n">
        <f aca="false">K210</f>
        <v>0</v>
      </c>
      <c r="L209" s="70" t="n">
        <f aca="false">L210</f>
        <v>0</v>
      </c>
      <c r="M209" s="70" t="n">
        <f aca="false">M210</f>
        <v>0</v>
      </c>
      <c r="N209" s="70" t="n">
        <f aca="false">N210</f>
        <v>-4035200</v>
      </c>
      <c r="O209" s="70" t="n">
        <f aca="false">O210</f>
        <v>0</v>
      </c>
      <c r="P209" s="70" t="n">
        <f aca="false">P210</f>
        <v>0</v>
      </c>
      <c r="Q209" s="70" t="n">
        <f aca="false">Q210</f>
        <v>0</v>
      </c>
      <c r="R209" s="70" t="n">
        <f aca="false">R210</f>
        <v>0</v>
      </c>
      <c r="S209" s="70" t="n">
        <f aca="false">S210</f>
        <v>-498800</v>
      </c>
      <c r="T209" s="70" t="n">
        <f aca="false">T210</f>
        <v>0</v>
      </c>
      <c r="U209" s="70" t="n">
        <f aca="false">U210</f>
        <v>-10964800</v>
      </c>
      <c r="V209" s="70" t="n">
        <f aca="false">V210</f>
        <v>-1355200</v>
      </c>
      <c r="W209" s="70" t="n">
        <f aca="false">W210</f>
        <v>0</v>
      </c>
      <c r="X209" s="70" t="n">
        <f aca="false">X210</f>
        <v>0</v>
      </c>
      <c r="Y209" s="70" t="n">
        <f aca="false">Y210</f>
        <v>0</v>
      </c>
      <c r="Z209" s="136" t="n">
        <f aca="false">Z210</f>
        <v>0</v>
      </c>
    </row>
    <row r="210" customFormat="false" ht="33.6" hidden="true" customHeight="false" outlineLevel="0" collapsed="false">
      <c r="B210" s="110"/>
      <c r="C210" s="28" t="s">
        <v>262</v>
      </c>
      <c r="D210" s="133" t="s">
        <v>419</v>
      </c>
      <c r="E210" s="137" t="s">
        <v>26</v>
      </c>
      <c r="F210" s="137" t="s">
        <v>19</v>
      </c>
      <c r="G210" s="75" t="s">
        <v>285</v>
      </c>
      <c r="H210" s="76" t="s">
        <v>276</v>
      </c>
      <c r="I210" s="79" t="n">
        <f aca="false">SUM(J210:Z210)</f>
        <v>0</v>
      </c>
      <c r="J210" s="79" t="n">
        <v>16854000</v>
      </c>
      <c r="K210" s="79"/>
      <c r="L210" s="70"/>
      <c r="M210" s="70"/>
      <c r="N210" s="70" t="n">
        <v>-4035200</v>
      </c>
      <c r="O210" s="70"/>
      <c r="P210" s="70"/>
      <c r="Q210" s="70"/>
      <c r="R210" s="70"/>
      <c r="S210" s="70" t="n">
        <v>-498800</v>
      </c>
      <c r="T210" s="70"/>
      <c r="U210" s="70" t="n">
        <v>-10964800</v>
      </c>
      <c r="V210" s="70" t="n">
        <v>-1355200</v>
      </c>
      <c r="W210" s="70"/>
      <c r="X210" s="70"/>
      <c r="Y210" s="70"/>
      <c r="Z210" s="136"/>
    </row>
    <row r="211" customFormat="false" ht="49.6" hidden="false" customHeight="false" outlineLevel="0" collapsed="false">
      <c r="B211" s="110"/>
      <c r="C211" s="28" t="s">
        <v>284</v>
      </c>
      <c r="D211" s="133" t="s">
        <v>419</v>
      </c>
      <c r="E211" s="137" t="s">
        <v>26</v>
      </c>
      <c r="F211" s="137" t="s">
        <v>19</v>
      </c>
      <c r="G211" s="75" t="s">
        <v>286</v>
      </c>
      <c r="H211" s="76"/>
      <c r="I211" s="79" t="n">
        <f aca="false">SUM(J211:Z211)</f>
        <v>918800</v>
      </c>
      <c r="J211" s="79"/>
      <c r="K211" s="79"/>
      <c r="L211" s="70"/>
      <c r="M211" s="70"/>
      <c r="N211" s="70"/>
      <c r="O211" s="70"/>
      <c r="P211" s="70"/>
      <c r="Q211" s="70"/>
      <c r="R211" s="70"/>
      <c r="S211" s="70" t="n">
        <f aca="false">S212</f>
        <v>603800</v>
      </c>
      <c r="T211" s="70" t="n">
        <f aca="false">T212</f>
        <v>309500</v>
      </c>
      <c r="U211" s="70" t="n">
        <f aca="false">U212</f>
        <v>20500</v>
      </c>
      <c r="V211" s="70" t="n">
        <f aca="false">V212</f>
        <v>0</v>
      </c>
      <c r="W211" s="70" t="n">
        <f aca="false">W212</f>
        <v>0</v>
      </c>
      <c r="X211" s="70" t="n">
        <f aca="false">X212</f>
        <v>0</v>
      </c>
      <c r="Y211" s="70" t="n">
        <f aca="false">Y212</f>
        <v>-15000</v>
      </c>
      <c r="Z211" s="70" t="n">
        <f aca="false">Z212</f>
        <v>0</v>
      </c>
    </row>
    <row r="212" customFormat="false" ht="33.6" hidden="false" customHeight="false" outlineLevel="0" collapsed="false">
      <c r="B212" s="110"/>
      <c r="C212" s="28" t="s">
        <v>262</v>
      </c>
      <c r="D212" s="133" t="s">
        <v>419</v>
      </c>
      <c r="E212" s="137" t="s">
        <v>26</v>
      </c>
      <c r="F212" s="137" t="s">
        <v>19</v>
      </c>
      <c r="G212" s="75" t="s">
        <v>286</v>
      </c>
      <c r="H212" s="76" t="s">
        <v>276</v>
      </c>
      <c r="I212" s="79" t="n">
        <f aca="false">SUM(J212:Z212)</f>
        <v>918800</v>
      </c>
      <c r="J212" s="79"/>
      <c r="K212" s="79"/>
      <c r="L212" s="70"/>
      <c r="M212" s="70"/>
      <c r="N212" s="70"/>
      <c r="O212" s="70"/>
      <c r="P212" s="70"/>
      <c r="Q212" s="70"/>
      <c r="R212" s="70"/>
      <c r="S212" s="70" t="n">
        <v>603800</v>
      </c>
      <c r="T212" s="70" t="n">
        <v>309500</v>
      </c>
      <c r="U212" s="70" t="n">
        <v>20500</v>
      </c>
      <c r="V212" s="70"/>
      <c r="W212" s="70"/>
      <c r="X212" s="70"/>
      <c r="Y212" s="70" t="n">
        <v>-15000</v>
      </c>
      <c r="Z212" s="136"/>
    </row>
    <row r="213" customFormat="false" ht="17.6" hidden="false" customHeight="false" outlineLevel="0" collapsed="false">
      <c r="B213" s="110"/>
      <c r="C213" s="28" t="s">
        <v>360</v>
      </c>
      <c r="D213" s="133" t="s">
        <v>419</v>
      </c>
      <c r="E213" s="137" t="s">
        <v>26</v>
      </c>
      <c r="F213" s="137" t="s">
        <v>19</v>
      </c>
      <c r="G213" s="75" t="n">
        <v>7300000000</v>
      </c>
      <c r="H213" s="76"/>
      <c r="I213" s="79" t="n">
        <f aca="false">SUM(J213:Z213)</f>
        <v>296789621.29</v>
      </c>
      <c r="J213" s="79" t="n">
        <f aca="false">J214+J221+J224</f>
        <v>222238100</v>
      </c>
      <c r="K213" s="79" t="n">
        <f aca="false">K214+K221+K224</f>
        <v>0</v>
      </c>
      <c r="L213" s="70" t="n">
        <f aca="false">L214+L221+L224</f>
        <v>74027921.29</v>
      </c>
      <c r="M213" s="70" t="n">
        <f aca="false">M214+M221+M224</f>
        <v>0</v>
      </c>
      <c r="N213" s="70" t="n">
        <f aca="false">N214+N221+N224</f>
        <v>2698400</v>
      </c>
      <c r="O213" s="70" t="n">
        <f aca="false">O214+O221+O224</f>
        <v>0</v>
      </c>
      <c r="P213" s="70" t="n">
        <f aca="false">P214+P221+P224</f>
        <v>0</v>
      </c>
      <c r="Q213" s="70" t="n">
        <f aca="false">Q214+Q221+Q224</f>
        <v>0</v>
      </c>
      <c r="R213" s="70" t="n">
        <f aca="false">R214+R221+R224</f>
        <v>0</v>
      </c>
      <c r="S213" s="70" t="n">
        <f aca="false">S214+S221+S224</f>
        <v>0</v>
      </c>
      <c r="T213" s="70" t="n">
        <f aca="false">T214+T221+T224</f>
        <v>0</v>
      </c>
      <c r="U213" s="70" t="n">
        <f aca="false">U214+U221+U224</f>
        <v>0</v>
      </c>
      <c r="V213" s="70" t="n">
        <f aca="false">V214+V221+V224</f>
        <v>0</v>
      </c>
      <c r="W213" s="70" t="n">
        <f aca="false">W214+W221+W224</f>
        <v>0</v>
      </c>
      <c r="X213" s="70" t="n">
        <f aca="false">X214+X221+X224</f>
        <v>0</v>
      </c>
      <c r="Y213" s="70" t="n">
        <f aca="false">Y214+Y221+Y224</f>
        <v>-2174800</v>
      </c>
      <c r="Z213" s="136" t="n">
        <f aca="false">Z214+Z221+Z224</f>
        <v>0</v>
      </c>
    </row>
    <row r="214" customFormat="false" ht="33.6" hidden="false" customHeight="false" outlineLevel="0" collapsed="false">
      <c r="B214" s="110"/>
      <c r="C214" s="28" t="s">
        <v>361</v>
      </c>
      <c r="D214" s="133" t="s">
        <v>419</v>
      </c>
      <c r="E214" s="137" t="s">
        <v>26</v>
      </c>
      <c r="F214" s="137" t="s">
        <v>19</v>
      </c>
      <c r="G214" s="75" t="n">
        <v>7310000000</v>
      </c>
      <c r="H214" s="76"/>
      <c r="I214" s="79" t="n">
        <f aca="false">SUM(J214:Z214)</f>
        <v>10746300</v>
      </c>
      <c r="J214" s="79" t="n">
        <f aca="false">J215+J217</f>
        <v>10172700</v>
      </c>
      <c r="K214" s="79" t="n">
        <f aca="false">K215+K217</f>
        <v>0</v>
      </c>
      <c r="L214" s="70" t="n">
        <f aca="false">L215+L217</f>
        <v>0</v>
      </c>
      <c r="M214" s="70" t="n">
        <f aca="false">M215+M217</f>
        <v>0</v>
      </c>
      <c r="N214" s="70" t="n">
        <f aca="false">N215+N217+N219</f>
        <v>2698400</v>
      </c>
      <c r="O214" s="70" t="n">
        <f aca="false">O215+O217</f>
        <v>0</v>
      </c>
      <c r="P214" s="70" t="n">
        <f aca="false">P215+P217</f>
        <v>0</v>
      </c>
      <c r="Q214" s="70" t="n">
        <f aca="false">Q215+Q217</f>
        <v>0</v>
      </c>
      <c r="R214" s="70" t="n">
        <f aca="false">R215+R217</f>
        <v>0</v>
      </c>
      <c r="S214" s="70" t="n">
        <f aca="false">S215+S217</f>
        <v>0</v>
      </c>
      <c r="T214" s="70" t="n">
        <f aca="false">T215+T217</f>
        <v>0</v>
      </c>
      <c r="U214" s="70" t="n">
        <f aca="false">U215+U217</f>
        <v>0</v>
      </c>
      <c r="V214" s="70" t="n">
        <f aca="false">V215+V217</f>
        <v>0</v>
      </c>
      <c r="W214" s="70" t="n">
        <f aca="false">W215+W217</f>
        <v>0</v>
      </c>
      <c r="X214" s="70" t="n">
        <f aca="false">X215+X217</f>
        <v>0</v>
      </c>
      <c r="Y214" s="70" t="n">
        <f aca="false">Y215+Y217</f>
        <v>-2124800</v>
      </c>
      <c r="Z214" s="136" t="n">
        <f aca="false">Z215+Z217</f>
        <v>0</v>
      </c>
    </row>
    <row r="215" customFormat="false" ht="33.6" hidden="false" customHeight="false" outlineLevel="0" collapsed="false">
      <c r="B215" s="110"/>
      <c r="C215" s="28" t="s">
        <v>362</v>
      </c>
      <c r="D215" s="133" t="s">
        <v>419</v>
      </c>
      <c r="E215" s="137" t="s">
        <v>26</v>
      </c>
      <c r="F215" s="137" t="s">
        <v>19</v>
      </c>
      <c r="G215" s="75" t="n">
        <v>7310010140</v>
      </c>
      <c r="H215" s="76"/>
      <c r="I215" s="79" t="n">
        <f aca="false">SUM(J215:Z215)</f>
        <v>4323700</v>
      </c>
      <c r="J215" s="79" t="n">
        <f aca="false">J216</f>
        <v>6532000</v>
      </c>
      <c r="K215" s="79" t="n">
        <f aca="false">K216</f>
        <v>0</v>
      </c>
      <c r="L215" s="70" t="n">
        <f aca="false">L216</f>
        <v>0</v>
      </c>
      <c r="M215" s="70" t="n">
        <f aca="false">M216</f>
        <v>0</v>
      </c>
      <c r="N215" s="70" t="n">
        <f aca="false">N216</f>
        <v>-83500</v>
      </c>
      <c r="O215" s="70" t="n">
        <f aca="false">O216</f>
        <v>0</v>
      </c>
      <c r="P215" s="70" t="n">
        <f aca="false">P216</f>
        <v>0</v>
      </c>
      <c r="Q215" s="70" t="n">
        <f aca="false">Q216</f>
        <v>0</v>
      </c>
      <c r="R215" s="70" t="n">
        <f aca="false">R216</f>
        <v>0</v>
      </c>
      <c r="S215" s="70" t="n">
        <f aca="false">S216</f>
        <v>0</v>
      </c>
      <c r="T215" s="70" t="n">
        <f aca="false">T216</f>
        <v>0</v>
      </c>
      <c r="U215" s="70" t="n">
        <f aca="false">U216</f>
        <v>0</v>
      </c>
      <c r="V215" s="70" t="n">
        <f aca="false">V216</f>
        <v>0</v>
      </c>
      <c r="W215" s="70" t="n">
        <f aca="false">W216</f>
        <v>0</v>
      </c>
      <c r="X215" s="70" t="n">
        <f aca="false">X216</f>
        <v>0</v>
      </c>
      <c r="Y215" s="70" t="n">
        <f aca="false">Y216</f>
        <v>-2124800</v>
      </c>
      <c r="Z215" s="136" t="n">
        <f aca="false">Z216</f>
        <v>0</v>
      </c>
    </row>
    <row r="216" customFormat="false" ht="33.6" hidden="false" customHeight="false" outlineLevel="0" collapsed="false">
      <c r="B216" s="110"/>
      <c r="C216" s="28" t="s">
        <v>109</v>
      </c>
      <c r="D216" s="133" t="s">
        <v>419</v>
      </c>
      <c r="E216" s="137" t="s">
        <v>26</v>
      </c>
      <c r="F216" s="137" t="s">
        <v>19</v>
      </c>
      <c r="G216" s="75" t="n">
        <v>7310010140</v>
      </c>
      <c r="H216" s="76" t="s">
        <v>110</v>
      </c>
      <c r="I216" s="79" t="n">
        <f aca="false">SUM(J216:Z216)</f>
        <v>4323700</v>
      </c>
      <c r="J216" s="79" t="n">
        <v>6532000</v>
      </c>
      <c r="K216" s="79"/>
      <c r="L216" s="70"/>
      <c r="M216" s="70"/>
      <c r="N216" s="70" t="n">
        <v>-83500</v>
      </c>
      <c r="O216" s="70"/>
      <c r="P216" s="70"/>
      <c r="Q216" s="70"/>
      <c r="R216" s="70"/>
      <c r="S216" s="70"/>
      <c r="T216" s="70"/>
      <c r="U216" s="70"/>
      <c r="V216" s="70"/>
      <c r="W216" s="70"/>
      <c r="X216" s="70"/>
      <c r="Y216" s="70" t="n">
        <v>-2124800</v>
      </c>
      <c r="Z216" s="136"/>
    </row>
    <row r="217" customFormat="false" ht="33.6" hidden="false" customHeight="false" outlineLevel="0" collapsed="false">
      <c r="B217" s="110"/>
      <c r="C217" s="28" t="s">
        <v>363</v>
      </c>
      <c r="D217" s="133" t="s">
        <v>419</v>
      </c>
      <c r="E217" s="137" t="s">
        <v>26</v>
      </c>
      <c r="F217" s="137" t="s">
        <v>19</v>
      </c>
      <c r="G217" s="75" t="n">
        <v>7310010860</v>
      </c>
      <c r="H217" s="76"/>
      <c r="I217" s="79" t="n">
        <f aca="false">SUM(J217:Z217)</f>
        <v>3640700</v>
      </c>
      <c r="J217" s="79" t="n">
        <f aca="false">J218</f>
        <v>3640700</v>
      </c>
      <c r="K217" s="79" t="n">
        <f aca="false">K218</f>
        <v>0</v>
      </c>
      <c r="L217" s="70" t="n">
        <f aca="false">L218</f>
        <v>0</v>
      </c>
      <c r="M217" s="70" t="n">
        <f aca="false">M218</f>
        <v>0</v>
      </c>
      <c r="N217" s="70" t="n">
        <f aca="false">N218</f>
        <v>0</v>
      </c>
      <c r="O217" s="70" t="n">
        <f aca="false">O218</f>
        <v>0</v>
      </c>
      <c r="P217" s="70" t="n">
        <f aca="false">P218</f>
        <v>0</v>
      </c>
      <c r="Q217" s="70" t="n">
        <f aca="false">Q218</f>
        <v>0</v>
      </c>
      <c r="R217" s="70" t="n">
        <f aca="false">R218</f>
        <v>0</v>
      </c>
      <c r="S217" s="70" t="n">
        <f aca="false">S218</f>
        <v>0</v>
      </c>
      <c r="T217" s="70" t="n">
        <f aca="false">T218</f>
        <v>0</v>
      </c>
      <c r="U217" s="70" t="n">
        <f aca="false">U218</f>
        <v>0</v>
      </c>
      <c r="V217" s="70" t="n">
        <f aca="false">V218</f>
        <v>0</v>
      </c>
      <c r="W217" s="70" t="n">
        <f aca="false">W218</f>
        <v>0</v>
      </c>
      <c r="X217" s="70" t="n">
        <f aca="false">X218</f>
        <v>0</v>
      </c>
      <c r="Y217" s="70" t="n">
        <f aca="false">Y218</f>
        <v>0</v>
      </c>
      <c r="Z217" s="136" t="n">
        <f aca="false">Z218</f>
        <v>0</v>
      </c>
    </row>
    <row r="218" customFormat="false" ht="33.6" hidden="false" customHeight="false" outlineLevel="0" collapsed="false">
      <c r="B218" s="110"/>
      <c r="C218" s="28" t="s">
        <v>109</v>
      </c>
      <c r="D218" s="133" t="s">
        <v>419</v>
      </c>
      <c r="E218" s="137" t="s">
        <v>26</v>
      </c>
      <c r="F218" s="137" t="s">
        <v>19</v>
      </c>
      <c r="G218" s="75" t="n">
        <v>7310010860</v>
      </c>
      <c r="H218" s="76" t="s">
        <v>110</v>
      </c>
      <c r="I218" s="79" t="n">
        <f aca="false">SUM(J218:Z218)</f>
        <v>3640700</v>
      </c>
      <c r="J218" s="79" t="n">
        <v>3640700</v>
      </c>
      <c r="K218" s="79"/>
      <c r="L218" s="70"/>
      <c r="M218" s="70"/>
      <c r="N218" s="70"/>
      <c r="O218" s="70"/>
      <c r="P218" s="70"/>
      <c r="Q218" s="70"/>
      <c r="R218" s="70"/>
      <c r="S218" s="70"/>
      <c r="T218" s="70"/>
      <c r="U218" s="70"/>
      <c r="V218" s="70"/>
      <c r="W218" s="70"/>
      <c r="X218" s="70"/>
      <c r="Y218" s="70"/>
      <c r="Z218" s="136"/>
    </row>
    <row r="219" customFormat="false" ht="49.6" hidden="false" customHeight="false" outlineLevel="0" collapsed="false">
      <c r="B219" s="110"/>
      <c r="C219" s="28" t="s">
        <v>364</v>
      </c>
      <c r="D219" s="133" t="s">
        <v>419</v>
      </c>
      <c r="E219" s="137" t="s">
        <v>26</v>
      </c>
      <c r="F219" s="137" t="s">
        <v>19</v>
      </c>
      <c r="G219" s="75" t="s">
        <v>365</v>
      </c>
      <c r="H219" s="76"/>
      <c r="I219" s="79" t="n">
        <f aca="false">SUM(J219:Z219)</f>
        <v>2781900</v>
      </c>
      <c r="J219" s="79"/>
      <c r="K219" s="79"/>
      <c r="L219" s="70"/>
      <c r="M219" s="70"/>
      <c r="N219" s="70" t="n">
        <f aca="false">N220</f>
        <v>2781900</v>
      </c>
      <c r="O219" s="70"/>
      <c r="P219" s="70"/>
      <c r="Q219" s="70"/>
      <c r="R219" s="70" t="n">
        <f aca="false">R220</f>
        <v>0</v>
      </c>
      <c r="S219" s="70" t="n">
        <f aca="false">S220</f>
        <v>0</v>
      </c>
      <c r="T219" s="70" t="n">
        <f aca="false">T220</f>
        <v>0</v>
      </c>
      <c r="U219" s="70" t="n">
        <f aca="false">U220</f>
        <v>0</v>
      </c>
      <c r="V219" s="70" t="n">
        <f aca="false">V220</f>
        <v>0</v>
      </c>
      <c r="W219" s="70" t="n">
        <f aca="false">W220</f>
        <v>0</v>
      </c>
      <c r="X219" s="70" t="n">
        <f aca="false">X220</f>
        <v>0</v>
      </c>
      <c r="Y219" s="70" t="n">
        <f aca="false">Y220</f>
        <v>0</v>
      </c>
      <c r="Z219" s="136" t="n">
        <f aca="false">Z220</f>
        <v>0</v>
      </c>
    </row>
    <row r="220" customFormat="false" ht="37.6" hidden="false" customHeight="true" outlineLevel="0" collapsed="false">
      <c r="B220" s="110"/>
      <c r="C220" s="28" t="s">
        <v>109</v>
      </c>
      <c r="D220" s="133" t="s">
        <v>419</v>
      </c>
      <c r="E220" s="137" t="s">
        <v>26</v>
      </c>
      <c r="F220" s="137" t="s">
        <v>19</v>
      </c>
      <c r="G220" s="75" t="s">
        <v>365</v>
      </c>
      <c r="H220" s="76" t="s">
        <v>110</v>
      </c>
      <c r="I220" s="79" t="n">
        <f aca="false">SUM(J220:Z220)</f>
        <v>2781900</v>
      </c>
      <c r="J220" s="79"/>
      <c r="K220" s="79"/>
      <c r="L220" s="70"/>
      <c r="M220" s="70"/>
      <c r="N220" s="70" t="n">
        <v>2781900</v>
      </c>
      <c r="O220" s="70"/>
      <c r="P220" s="70"/>
      <c r="Q220" s="70"/>
      <c r="R220" s="70"/>
      <c r="S220" s="70"/>
      <c r="T220" s="70"/>
      <c r="U220" s="70"/>
      <c r="V220" s="70"/>
      <c r="W220" s="70"/>
      <c r="X220" s="70"/>
      <c r="Y220" s="70"/>
      <c r="Z220" s="136"/>
    </row>
    <row r="221" customFormat="false" ht="33.6" hidden="true" customHeight="false" outlineLevel="0" collapsed="false">
      <c r="B221" s="110"/>
      <c r="C221" s="28" t="s">
        <v>366</v>
      </c>
      <c r="D221" s="133" t="s">
        <v>419</v>
      </c>
      <c r="E221" s="137" t="s">
        <v>26</v>
      </c>
      <c r="F221" s="137" t="s">
        <v>19</v>
      </c>
      <c r="G221" s="75" t="n">
        <v>7320000000</v>
      </c>
      <c r="H221" s="76"/>
      <c r="I221" s="79" t="n">
        <f aca="false">SUM(J221:Z221)</f>
        <v>0</v>
      </c>
      <c r="J221" s="79" t="n">
        <f aca="false">J222</f>
        <v>50000</v>
      </c>
      <c r="K221" s="79" t="n">
        <f aca="false">K222</f>
        <v>0</v>
      </c>
      <c r="L221" s="70" t="n">
        <f aca="false">L222</f>
        <v>0</v>
      </c>
      <c r="M221" s="70" t="n">
        <f aca="false">M222</f>
        <v>0</v>
      </c>
      <c r="N221" s="70" t="n">
        <f aca="false">N222</f>
        <v>0</v>
      </c>
      <c r="O221" s="70" t="n">
        <f aca="false">O222</f>
        <v>0</v>
      </c>
      <c r="P221" s="70" t="n">
        <f aca="false">P222</f>
        <v>0</v>
      </c>
      <c r="Q221" s="70" t="n">
        <f aca="false">Q222</f>
        <v>0</v>
      </c>
      <c r="R221" s="70" t="n">
        <f aca="false">R222</f>
        <v>0</v>
      </c>
      <c r="S221" s="70" t="n">
        <f aca="false">S222</f>
        <v>0</v>
      </c>
      <c r="T221" s="70" t="n">
        <f aca="false">T222</f>
        <v>0</v>
      </c>
      <c r="U221" s="70" t="n">
        <f aca="false">U222</f>
        <v>0</v>
      </c>
      <c r="V221" s="70" t="n">
        <f aca="false">V222</f>
        <v>0</v>
      </c>
      <c r="W221" s="70" t="n">
        <f aca="false">W222</f>
        <v>0</v>
      </c>
      <c r="X221" s="70" t="n">
        <f aca="false">X222</f>
        <v>0</v>
      </c>
      <c r="Y221" s="70" t="n">
        <f aca="false">Y222</f>
        <v>-50000</v>
      </c>
      <c r="Z221" s="136" t="n">
        <f aca="false">Z222</f>
        <v>0</v>
      </c>
    </row>
    <row r="222" customFormat="false" ht="65.6" hidden="true" customHeight="false" outlineLevel="0" collapsed="false">
      <c r="B222" s="110"/>
      <c r="C222" s="28" t="s">
        <v>367</v>
      </c>
      <c r="D222" s="133" t="s">
        <v>419</v>
      </c>
      <c r="E222" s="137" t="s">
        <v>26</v>
      </c>
      <c r="F222" s="137" t="s">
        <v>19</v>
      </c>
      <c r="G222" s="75" t="n">
        <v>7320010080</v>
      </c>
      <c r="H222" s="76"/>
      <c r="I222" s="79" t="n">
        <f aca="false">SUM(J222:Z222)</f>
        <v>0</v>
      </c>
      <c r="J222" s="79" t="n">
        <f aca="false">J223</f>
        <v>50000</v>
      </c>
      <c r="K222" s="79" t="n">
        <f aca="false">K223</f>
        <v>0</v>
      </c>
      <c r="L222" s="70" t="n">
        <f aca="false">L223</f>
        <v>0</v>
      </c>
      <c r="M222" s="70" t="n">
        <f aca="false">M223</f>
        <v>0</v>
      </c>
      <c r="N222" s="70" t="n">
        <f aca="false">N223</f>
        <v>0</v>
      </c>
      <c r="O222" s="70" t="n">
        <f aca="false">O223</f>
        <v>0</v>
      </c>
      <c r="P222" s="70" t="n">
        <f aca="false">P223</f>
        <v>0</v>
      </c>
      <c r="Q222" s="70" t="n">
        <f aca="false">Q223</f>
        <v>0</v>
      </c>
      <c r="R222" s="70" t="n">
        <f aca="false">R223</f>
        <v>0</v>
      </c>
      <c r="S222" s="70" t="n">
        <f aca="false">S223</f>
        <v>0</v>
      </c>
      <c r="T222" s="70" t="n">
        <f aca="false">T223</f>
        <v>0</v>
      </c>
      <c r="U222" s="70" t="n">
        <f aca="false">U223</f>
        <v>0</v>
      </c>
      <c r="V222" s="70" t="n">
        <f aca="false">V223</f>
        <v>0</v>
      </c>
      <c r="W222" s="70" t="n">
        <f aca="false">W223</f>
        <v>0</v>
      </c>
      <c r="X222" s="70" t="n">
        <f aca="false">X223</f>
        <v>0</v>
      </c>
      <c r="Y222" s="70" t="n">
        <f aca="false">Y223</f>
        <v>-50000</v>
      </c>
      <c r="Z222" s="136" t="n">
        <f aca="false">Z223</f>
        <v>0</v>
      </c>
    </row>
    <row r="223" customFormat="false" ht="33.6" hidden="true" customHeight="false" outlineLevel="0" collapsed="false">
      <c r="B223" s="110"/>
      <c r="C223" s="28" t="s">
        <v>109</v>
      </c>
      <c r="D223" s="133" t="s">
        <v>419</v>
      </c>
      <c r="E223" s="137" t="s">
        <v>26</v>
      </c>
      <c r="F223" s="137" t="s">
        <v>19</v>
      </c>
      <c r="G223" s="75" t="n">
        <v>7320010080</v>
      </c>
      <c r="H223" s="76" t="s">
        <v>110</v>
      </c>
      <c r="I223" s="79" t="n">
        <f aca="false">SUM(J223:Z223)</f>
        <v>0</v>
      </c>
      <c r="J223" s="79" t="n">
        <v>50000</v>
      </c>
      <c r="K223" s="79" t="n">
        <v>0</v>
      </c>
      <c r="L223" s="70" t="n">
        <v>0</v>
      </c>
      <c r="M223" s="70" t="n">
        <v>0</v>
      </c>
      <c r="N223" s="70" t="n">
        <v>0</v>
      </c>
      <c r="O223" s="70" t="n">
        <v>0</v>
      </c>
      <c r="P223" s="70" t="n">
        <v>0</v>
      </c>
      <c r="Q223" s="70" t="n">
        <v>0</v>
      </c>
      <c r="R223" s="70" t="n">
        <v>0</v>
      </c>
      <c r="S223" s="70" t="n">
        <v>0</v>
      </c>
      <c r="T223" s="70" t="n">
        <v>0</v>
      </c>
      <c r="U223" s="70" t="n">
        <v>0</v>
      </c>
      <c r="V223" s="70" t="n">
        <v>0</v>
      </c>
      <c r="W223" s="70" t="n">
        <v>0</v>
      </c>
      <c r="X223" s="70" t="n">
        <v>0</v>
      </c>
      <c r="Y223" s="70" t="n">
        <v>-50000</v>
      </c>
      <c r="Z223" s="136" t="n">
        <v>0</v>
      </c>
    </row>
    <row r="224" customFormat="false" ht="33.6" hidden="false" customHeight="false" outlineLevel="0" collapsed="false">
      <c r="B224" s="110"/>
      <c r="C224" s="28" t="s">
        <v>368</v>
      </c>
      <c r="D224" s="133" t="s">
        <v>419</v>
      </c>
      <c r="E224" s="137" t="s">
        <v>26</v>
      </c>
      <c r="F224" s="137" t="s">
        <v>19</v>
      </c>
      <c r="G224" s="75" t="n">
        <v>7330000000</v>
      </c>
      <c r="H224" s="76"/>
      <c r="I224" s="79" t="n">
        <f aca="false">SUM(J224:Z224)</f>
        <v>286043321.29</v>
      </c>
      <c r="J224" s="79" t="n">
        <f aca="false">J225+J228</f>
        <v>212015400</v>
      </c>
      <c r="K224" s="79" t="n">
        <f aca="false">K225+K228</f>
        <v>0</v>
      </c>
      <c r="L224" s="70" t="n">
        <f aca="false">L225+L228</f>
        <v>74027921.29</v>
      </c>
      <c r="M224" s="70" t="n">
        <f aca="false">M225+M228</f>
        <v>0</v>
      </c>
      <c r="N224" s="70" t="n">
        <f aca="false">N225+N228</f>
        <v>0</v>
      </c>
      <c r="O224" s="70" t="n">
        <f aca="false">O225+O228</f>
        <v>0</v>
      </c>
      <c r="P224" s="70" t="n">
        <f aca="false">P225+P228</f>
        <v>0</v>
      </c>
      <c r="Q224" s="70" t="n">
        <f aca="false">Q225+Q228</f>
        <v>0</v>
      </c>
      <c r="R224" s="70" t="n">
        <f aca="false">R225+R228</f>
        <v>0</v>
      </c>
      <c r="S224" s="70" t="n">
        <f aca="false">S225+S228</f>
        <v>0</v>
      </c>
      <c r="T224" s="70" t="n">
        <f aca="false">T225+T228</f>
        <v>0</v>
      </c>
      <c r="U224" s="70" t="n">
        <f aca="false">U225+U228</f>
        <v>0</v>
      </c>
      <c r="V224" s="70" t="n">
        <f aca="false">V225+V228</f>
        <v>0</v>
      </c>
      <c r="W224" s="70" t="n">
        <f aca="false">W225+W228</f>
        <v>0</v>
      </c>
      <c r="X224" s="70" t="n">
        <f aca="false">X225+X228</f>
        <v>0</v>
      </c>
      <c r="Y224" s="70" t="n">
        <f aca="false">Y225+Y228</f>
        <v>0</v>
      </c>
      <c r="Z224" s="136" t="n">
        <f aca="false">Z225+Z228</f>
        <v>0</v>
      </c>
    </row>
    <row r="225" customFormat="false" ht="33.6" hidden="false" customHeight="false" outlineLevel="0" collapsed="false">
      <c r="B225" s="110"/>
      <c r="C225" s="28" t="s">
        <v>369</v>
      </c>
      <c r="D225" s="133" t="s">
        <v>419</v>
      </c>
      <c r="E225" s="137" t="s">
        <v>26</v>
      </c>
      <c r="F225" s="137" t="s">
        <v>19</v>
      </c>
      <c r="G225" s="75" t="n">
        <v>7330010720</v>
      </c>
      <c r="H225" s="76"/>
      <c r="I225" s="79" t="n">
        <f aca="false">SUM(J225:Z225)</f>
        <v>100974121.29</v>
      </c>
      <c r="J225" s="79" t="n">
        <f aca="false">J226+J227</f>
        <v>26946200</v>
      </c>
      <c r="K225" s="79" t="n">
        <f aca="false">K226+K227</f>
        <v>0</v>
      </c>
      <c r="L225" s="70" t="n">
        <f aca="false">L226+L227</f>
        <v>74027921.29</v>
      </c>
      <c r="M225" s="70" t="n">
        <f aca="false">M226+M227</f>
        <v>0</v>
      </c>
      <c r="N225" s="70" t="n">
        <f aca="false">N226+N227</f>
        <v>0</v>
      </c>
      <c r="O225" s="70" t="n">
        <f aca="false">O226+O227</f>
        <v>0</v>
      </c>
      <c r="P225" s="70" t="n">
        <f aca="false">P226+P227</f>
        <v>0</v>
      </c>
      <c r="Q225" s="70" t="n">
        <f aca="false">Q226+Q227</f>
        <v>0</v>
      </c>
      <c r="R225" s="70" t="n">
        <f aca="false">R226+R227</f>
        <v>0</v>
      </c>
      <c r="S225" s="70" t="n">
        <f aca="false">S226+S227</f>
        <v>0</v>
      </c>
      <c r="T225" s="70" t="n">
        <f aca="false">T226+T227</f>
        <v>0</v>
      </c>
      <c r="U225" s="70" t="n">
        <f aca="false">U226+U227</f>
        <v>0</v>
      </c>
      <c r="V225" s="70" t="n">
        <f aca="false">V226+V227</f>
        <v>0</v>
      </c>
      <c r="W225" s="70" t="n">
        <f aca="false">W226+W227</f>
        <v>0</v>
      </c>
      <c r="X225" s="70" t="n">
        <f aca="false">X226+X227</f>
        <v>0</v>
      </c>
      <c r="Y225" s="70" t="n">
        <f aca="false">Y226+Y227</f>
        <v>0</v>
      </c>
      <c r="Z225" s="136" t="n">
        <f aca="false">Z226+Z227</f>
        <v>0</v>
      </c>
    </row>
    <row r="226" customFormat="false" ht="33.6" hidden="false" customHeight="false" outlineLevel="0" collapsed="false">
      <c r="B226" s="110"/>
      <c r="C226" s="28" t="s">
        <v>109</v>
      </c>
      <c r="D226" s="133" t="s">
        <v>419</v>
      </c>
      <c r="E226" s="137" t="s">
        <v>26</v>
      </c>
      <c r="F226" s="137" t="s">
        <v>19</v>
      </c>
      <c r="G226" s="75" t="n">
        <v>7330010720</v>
      </c>
      <c r="H226" s="76" t="s">
        <v>110</v>
      </c>
      <c r="I226" s="79" t="n">
        <f aca="false">SUM(J226:Z226)</f>
        <v>100974121.29</v>
      </c>
      <c r="J226" s="79" t="n">
        <v>26946200</v>
      </c>
      <c r="K226" s="79"/>
      <c r="L226" s="70" t="n">
        <v>74027921.29</v>
      </c>
      <c r="M226" s="70" t="n">
        <v>0</v>
      </c>
      <c r="N226" s="70"/>
      <c r="O226" s="70" t="n">
        <v>0</v>
      </c>
      <c r="P226" s="70" t="n">
        <v>0</v>
      </c>
      <c r="Q226" s="70" t="n">
        <v>0</v>
      </c>
      <c r="R226" s="70" t="n">
        <v>0</v>
      </c>
      <c r="S226" s="70" t="n">
        <v>0</v>
      </c>
      <c r="T226" s="70" t="n">
        <v>0</v>
      </c>
      <c r="U226" s="70" t="n">
        <v>0</v>
      </c>
      <c r="V226" s="70" t="n">
        <v>0</v>
      </c>
      <c r="W226" s="70" t="n">
        <v>0</v>
      </c>
      <c r="X226" s="70" t="n">
        <v>0</v>
      </c>
      <c r="Y226" s="70" t="n">
        <v>0</v>
      </c>
      <c r="Z226" s="136" t="n">
        <v>0</v>
      </c>
    </row>
    <row r="227" customFormat="false" ht="33.6" hidden="true" customHeight="false" outlineLevel="0" collapsed="false">
      <c r="B227" s="110"/>
      <c r="C227" s="28" t="s">
        <v>262</v>
      </c>
      <c r="D227" s="133" t="s">
        <v>419</v>
      </c>
      <c r="E227" s="137" t="s">
        <v>26</v>
      </c>
      <c r="F227" s="137" t="s">
        <v>19</v>
      </c>
      <c r="G227" s="75" t="n">
        <v>7330010720</v>
      </c>
      <c r="H227" s="76" t="s">
        <v>276</v>
      </c>
      <c r="I227" s="79" t="n">
        <f aca="false">SUM(J227:Z227)</f>
        <v>0</v>
      </c>
      <c r="J227" s="79"/>
      <c r="K227" s="79"/>
      <c r="L227" s="70"/>
      <c r="M227" s="70"/>
      <c r="N227" s="70"/>
      <c r="O227" s="70"/>
      <c r="P227" s="70"/>
      <c r="Q227" s="70"/>
      <c r="R227" s="70"/>
      <c r="S227" s="70"/>
      <c r="T227" s="70"/>
      <c r="U227" s="70"/>
      <c r="V227" s="70"/>
      <c r="W227" s="70"/>
      <c r="X227" s="70"/>
      <c r="Y227" s="70"/>
      <c r="Z227" s="136"/>
    </row>
    <row r="228" customFormat="false" ht="81.6" hidden="false" customHeight="false" outlineLevel="0" collapsed="false">
      <c r="B228" s="110"/>
      <c r="C228" s="28" t="s">
        <v>370</v>
      </c>
      <c r="D228" s="133" t="s">
        <v>419</v>
      </c>
      <c r="E228" s="137" t="s">
        <v>26</v>
      </c>
      <c r="F228" s="137" t="s">
        <v>19</v>
      </c>
      <c r="G228" s="75" t="s">
        <v>371</v>
      </c>
      <c r="H228" s="76"/>
      <c r="I228" s="79" t="n">
        <f aca="false">SUM(J228:Z228)</f>
        <v>185069200</v>
      </c>
      <c r="J228" s="79" t="n">
        <f aca="false">J229+J230</f>
        <v>185069200</v>
      </c>
      <c r="K228" s="79" t="n">
        <f aca="false">K229+K230</f>
        <v>0</v>
      </c>
      <c r="L228" s="70" t="n">
        <f aca="false">L229+L230</f>
        <v>0</v>
      </c>
      <c r="M228" s="70" t="n">
        <f aca="false">M229+M230</f>
        <v>0</v>
      </c>
      <c r="N228" s="70" t="n">
        <f aca="false">N229+N230</f>
        <v>0</v>
      </c>
      <c r="O228" s="70" t="n">
        <f aca="false">O229+O230</f>
        <v>0</v>
      </c>
      <c r="P228" s="70" t="n">
        <f aca="false">P229+P230</f>
        <v>0</v>
      </c>
      <c r="Q228" s="70" t="n">
        <f aca="false">Q229+Q230</f>
        <v>0</v>
      </c>
      <c r="R228" s="70" t="n">
        <f aca="false">R229+R230</f>
        <v>0</v>
      </c>
      <c r="S228" s="70" t="n">
        <f aca="false">S229+S230</f>
        <v>0</v>
      </c>
      <c r="T228" s="70" t="n">
        <f aca="false">T229+T230</f>
        <v>0</v>
      </c>
      <c r="U228" s="70" t="n">
        <f aca="false">U229+U230</f>
        <v>0</v>
      </c>
      <c r="V228" s="70" t="n">
        <f aca="false">V229+V230</f>
        <v>0</v>
      </c>
      <c r="W228" s="70" t="n">
        <f aca="false">W229+W230</f>
        <v>0</v>
      </c>
      <c r="X228" s="70" t="n">
        <f aca="false">X229+X230</f>
        <v>0</v>
      </c>
      <c r="Y228" s="70" t="n">
        <f aca="false">Y229+Y230</f>
        <v>0</v>
      </c>
      <c r="Z228" s="136" t="n">
        <f aca="false">Z229+Z230</f>
        <v>0</v>
      </c>
    </row>
    <row r="229" customFormat="false" ht="33.6" hidden="false" customHeight="false" outlineLevel="0" collapsed="false">
      <c r="B229" s="110"/>
      <c r="C229" s="28" t="s">
        <v>109</v>
      </c>
      <c r="D229" s="133" t="s">
        <v>419</v>
      </c>
      <c r="E229" s="137" t="s">
        <v>26</v>
      </c>
      <c r="F229" s="137" t="s">
        <v>19</v>
      </c>
      <c r="G229" s="75" t="s">
        <v>371</v>
      </c>
      <c r="H229" s="76" t="s">
        <v>110</v>
      </c>
      <c r="I229" s="79" t="n">
        <f aca="false">SUM(J229:Z229)</f>
        <v>185069200</v>
      </c>
      <c r="J229" s="79" t="n">
        <v>185069200</v>
      </c>
      <c r="K229" s="79"/>
      <c r="L229" s="70"/>
      <c r="M229" s="70"/>
      <c r="N229" s="70"/>
      <c r="O229" s="70"/>
      <c r="P229" s="70"/>
      <c r="Q229" s="70"/>
      <c r="R229" s="70"/>
      <c r="S229" s="70"/>
      <c r="T229" s="70"/>
      <c r="U229" s="70"/>
      <c r="V229" s="70"/>
      <c r="W229" s="70"/>
      <c r="X229" s="70"/>
      <c r="Y229" s="70"/>
      <c r="Z229" s="136"/>
    </row>
    <row r="230" customFormat="false" ht="33.6" hidden="true" customHeight="false" outlineLevel="0" collapsed="false">
      <c r="B230" s="110"/>
      <c r="C230" s="28" t="s">
        <v>262</v>
      </c>
      <c r="D230" s="133" t="s">
        <v>419</v>
      </c>
      <c r="E230" s="137" t="s">
        <v>26</v>
      </c>
      <c r="F230" s="137" t="s">
        <v>19</v>
      </c>
      <c r="G230" s="75" t="s">
        <v>371</v>
      </c>
      <c r="H230" s="76" t="s">
        <v>276</v>
      </c>
      <c r="I230" s="79" t="n">
        <f aca="false">SUM(J230:Z230)</f>
        <v>0</v>
      </c>
      <c r="J230" s="79"/>
      <c r="K230" s="79"/>
      <c r="L230" s="70"/>
      <c r="M230" s="70"/>
      <c r="N230" s="70"/>
      <c r="O230" s="70"/>
      <c r="P230" s="70"/>
      <c r="Q230" s="70"/>
      <c r="R230" s="70"/>
      <c r="S230" s="70"/>
      <c r="T230" s="70"/>
      <c r="U230" s="70"/>
      <c r="V230" s="70"/>
      <c r="W230" s="70"/>
      <c r="X230" s="70"/>
      <c r="Y230" s="70"/>
      <c r="Z230" s="136"/>
    </row>
    <row r="231" customFormat="false" ht="33.6" hidden="false" customHeight="false" outlineLevel="0" collapsed="false">
      <c r="B231" s="110"/>
      <c r="C231" s="28" t="s">
        <v>377</v>
      </c>
      <c r="D231" s="133" t="s">
        <v>419</v>
      </c>
      <c r="E231" s="137" t="s">
        <v>26</v>
      </c>
      <c r="F231" s="137" t="s">
        <v>19</v>
      </c>
      <c r="G231" s="75" t="n">
        <v>9900000000</v>
      </c>
      <c r="H231" s="76"/>
      <c r="I231" s="79" t="n">
        <f aca="false">SUM(J231:Z231)</f>
        <v>12320800</v>
      </c>
      <c r="J231" s="79"/>
      <c r="K231" s="79"/>
      <c r="L231" s="70"/>
      <c r="M231" s="70" t="n">
        <f aca="false">M236</f>
        <v>19100</v>
      </c>
      <c r="N231" s="70"/>
      <c r="O231" s="70"/>
      <c r="P231" s="70"/>
      <c r="Q231" s="70"/>
      <c r="R231" s="70" t="n">
        <f aca="false">R236</f>
        <v>0</v>
      </c>
      <c r="S231" s="70" t="n">
        <f aca="false">S236</f>
        <v>292500</v>
      </c>
      <c r="T231" s="70" t="n">
        <f aca="false">T236</f>
        <v>-166500</v>
      </c>
      <c r="U231" s="70" t="n">
        <f aca="false">U236</f>
        <v>0</v>
      </c>
      <c r="V231" s="70" t="n">
        <f aca="false">V236+V232+V234</f>
        <v>12175700</v>
      </c>
      <c r="W231" s="70" t="n">
        <f aca="false">W236</f>
        <v>0</v>
      </c>
      <c r="X231" s="70" t="n">
        <f aca="false">X236</f>
        <v>0</v>
      </c>
      <c r="Y231" s="70" t="n">
        <f aca="false">Y236</f>
        <v>0</v>
      </c>
      <c r="Z231" s="136" t="n">
        <f aca="false">Z236</f>
        <v>0</v>
      </c>
    </row>
    <row r="232" customFormat="false" ht="17.6" hidden="false" customHeight="false" outlineLevel="0" collapsed="false">
      <c r="B232" s="110"/>
      <c r="C232" s="28" t="s">
        <v>384</v>
      </c>
      <c r="D232" s="133" t="s">
        <v>419</v>
      </c>
      <c r="E232" s="137" t="s">
        <v>26</v>
      </c>
      <c r="F232" s="137" t="s">
        <v>19</v>
      </c>
      <c r="G232" s="75" t="n">
        <v>9900010790</v>
      </c>
      <c r="H232" s="76"/>
      <c r="I232" s="79" t="n">
        <f aca="false">SUM(J232:Z232)</f>
        <v>10836361.64</v>
      </c>
      <c r="J232" s="79"/>
      <c r="K232" s="79"/>
      <c r="L232" s="70"/>
      <c r="M232" s="70"/>
      <c r="N232" s="70"/>
      <c r="O232" s="70"/>
      <c r="P232" s="70"/>
      <c r="Q232" s="70"/>
      <c r="R232" s="70"/>
      <c r="S232" s="70"/>
      <c r="T232" s="70"/>
      <c r="U232" s="70"/>
      <c r="V232" s="70" t="n">
        <f aca="false">V233</f>
        <v>10836361.64</v>
      </c>
      <c r="W232" s="70"/>
      <c r="X232" s="70"/>
      <c r="Y232" s="70"/>
      <c r="Z232" s="136"/>
    </row>
    <row r="233" customFormat="false" ht="17.6" hidden="false" customHeight="false" outlineLevel="0" collapsed="false">
      <c r="B233" s="110"/>
      <c r="C233" s="28" t="s">
        <v>112</v>
      </c>
      <c r="D233" s="133" t="s">
        <v>419</v>
      </c>
      <c r="E233" s="137" t="s">
        <v>26</v>
      </c>
      <c r="F233" s="137" t="s">
        <v>19</v>
      </c>
      <c r="G233" s="75" t="n">
        <v>9900010790</v>
      </c>
      <c r="H233" s="76" t="s">
        <v>113</v>
      </c>
      <c r="I233" s="79" t="n">
        <f aca="false">SUM(J233:Z233)</f>
        <v>10836361.64</v>
      </c>
      <c r="J233" s="79"/>
      <c r="K233" s="79"/>
      <c r="L233" s="70"/>
      <c r="M233" s="70"/>
      <c r="N233" s="70"/>
      <c r="O233" s="70"/>
      <c r="P233" s="70"/>
      <c r="Q233" s="70"/>
      <c r="R233" s="70"/>
      <c r="S233" s="70"/>
      <c r="T233" s="70"/>
      <c r="U233" s="70"/>
      <c r="V233" s="70" t="n">
        <v>10836361.64</v>
      </c>
      <c r="W233" s="70"/>
      <c r="X233" s="70"/>
      <c r="Y233" s="70"/>
      <c r="Z233" s="136"/>
    </row>
    <row r="234" customFormat="false" ht="17.6" hidden="false" customHeight="false" outlineLevel="0" collapsed="false">
      <c r="B234" s="110"/>
      <c r="C234" s="28" t="s">
        <v>385</v>
      </c>
      <c r="D234" s="133" t="s">
        <v>419</v>
      </c>
      <c r="E234" s="137" t="s">
        <v>26</v>
      </c>
      <c r="F234" s="137" t="s">
        <v>19</v>
      </c>
      <c r="G234" s="75" t="n">
        <v>9900010880</v>
      </c>
      <c r="H234" s="76"/>
      <c r="I234" s="79" t="n">
        <f aca="false">SUM(J234:Z234)</f>
        <v>1339338.36</v>
      </c>
      <c r="J234" s="79"/>
      <c r="K234" s="79"/>
      <c r="L234" s="70"/>
      <c r="M234" s="70"/>
      <c r="N234" s="70"/>
      <c r="O234" s="70"/>
      <c r="P234" s="70"/>
      <c r="Q234" s="70"/>
      <c r="R234" s="70"/>
      <c r="S234" s="70"/>
      <c r="T234" s="70"/>
      <c r="U234" s="70"/>
      <c r="V234" s="70" t="n">
        <f aca="false">V235</f>
        <v>1339338.36</v>
      </c>
      <c r="W234" s="70"/>
      <c r="X234" s="70"/>
      <c r="Y234" s="70"/>
      <c r="Z234" s="136"/>
    </row>
    <row r="235" customFormat="false" ht="17.6" hidden="false" customHeight="false" outlineLevel="0" collapsed="false">
      <c r="B235" s="110"/>
      <c r="C235" s="28" t="s">
        <v>112</v>
      </c>
      <c r="D235" s="133" t="s">
        <v>419</v>
      </c>
      <c r="E235" s="137" t="s">
        <v>26</v>
      </c>
      <c r="F235" s="137" t="s">
        <v>19</v>
      </c>
      <c r="G235" s="75" t="n">
        <v>9900010880</v>
      </c>
      <c r="H235" s="76" t="s">
        <v>113</v>
      </c>
      <c r="I235" s="79" t="n">
        <f aca="false">SUM(J235:Z235)</f>
        <v>1339338.36</v>
      </c>
      <c r="J235" s="79"/>
      <c r="K235" s="79"/>
      <c r="L235" s="70"/>
      <c r="M235" s="70"/>
      <c r="N235" s="70"/>
      <c r="O235" s="70"/>
      <c r="P235" s="70"/>
      <c r="Q235" s="70"/>
      <c r="R235" s="70"/>
      <c r="S235" s="70"/>
      <c r="T235" s="70"/>
      <c r="U235" s="70"/>
      <c r="V235" s="70" t="n">
        <v>1339338.36</v>
      </c>
      <c r="W235" s="70"/>
      <c r="X235" s="70"/>
      <c r="Y235" s="70"/>
      <c r="Z235" s="136"/>
    </row>
    <row r="236" customFormat="false" ht="33.6" hidden="false" customHeight="false" outlineLevel="0" collapsed="false">
      <c r="B236" s="110"/>
      <c r="C236" s="28" t="s">
        <v>397</v>
      </c>
      <c r="D236" s="133" t="s">
        <v>419</v>
      </c>
      <c r="E236" s="137" t="s">
        <v>26</v>
      </c>
      <c r="F236" s="137" t="s">
        <v>19</v>
      </c>
      <c r="G236" s="75" t="n">
        <v>9960000000</v>
      </c>
      <c r="H236" s="76"/>
      <c r="I236" s="79" t="n">
        <f aca="false">SUM(J236:Z236)</f>
        <v>145100</v>
      </c>
      <c r="J236" s="79"/>
      <c r="K236" s="79"/>
      <c r="L236" s="70"/>
      <c r="M236" s="70" t="n">
        <f aca="false">M237</f>
        <v>19100</v>
      </c>
      <c r="N236" s="70"/>
      <c r="O236" s="70"/>
      <c r="P236" s="70"/>
      <c r="Q236" s="70"/>
      <c r="R236" s="70" t="n">
        <f aca="false">R237</f>
        <v>0</v>
      </c>
      <c r="S236" s="70" t="n">
        <f aca="false">S237</f>
        <v>292500</v>
      </c>
      <c r="T236" s="70" t="n">
        <f aca="false">T237</f>
        <v>-166500</v>
      </c>
      <c r="U236" s="70" t="n">
        <f aca="false">U237</f>
        <v>0</v>
      </c>
      <c r="V236" s="70" t="n">
        <f aca="false">V237</f>
        <v>0</v>
      </c>
      <c r="W236" s="70" t="n">
        <f aca="false">W237</f>
        <v>0</v>
      </c>
      <c r="X236" s="70" t="n">
        <f aca="false">X237</f>
        <v>0</v>
      </c>
      <c r="Y236" s="70" t="n">
        <f aca="false">Y237</f>
        <v>0</v>
      </c>
      <c r="Z236" s="136" t="n">
        <f aca="false">Z237</f>
        <v>0</v>
      </c>
    </row>
    <row r="237" customFormat="false" ht="33.6" hidden="false" customHeight="false" outlineLevel="0" collapsed="false">
      <c r="B237" s="110"/>
      <c r="C237" s="28" t="s">
        <v>399</v>
      </c>
      <c r="D237" s="133" t="s">
        <v>419</v>
      </c>
      <c r="E237" s="137" t="s">
        <v>26</v>
      </c>
      <c r="F237" s="137" t="s">
        <v>19</v>
      </c>
      <c r="G237" s="75" t="n">
        <v>9960010570</v>
      </c>
      <c r="H237" s="76"/>
      <c r="I237" s="79" t="n">
        <f aca="false">SUM(J237:Z237)</f>
        <v>145100</v>
      </c>
      <c r="J237" s="79"/>
      <c r="K237" s="79"/>
      <c r="L237" s="70"/>
      <c r="M237" s="70" t="n">
        <f aca="false">M238</f>
        <v>19100</v>
      </c>
      <c r="N237" s="70"/>
      <c r="O237" s="70"/>
      <c r="P237" s="70"/>
      <c r="Q237" s="70"/>
      <c r="R237" s="70" t="n">
        <f aca="false">R238</f>
        <v>0</v>
      </c>
      <c r="S237" s="70" t="n">
        <f aca="false">S238+S239</f>
        <v>292500</v>
      </c>
      <c r="T237" s="70" t="n">
        <f aca="false">T238+T239</f>
        <v>-166500</v>
      </c>
      <c r="U237" s="70" t="n">
        <f aca="false">U238</f>
        <v>0</v>
      </c>
      <c r="V237" s="70" t="n">
        <f aca="false">V238</f>
        <v>0</v>
      </c>
      <c r="W237" s="70" t="n">
        <f aca="false">W238</f>
        <v>0</v>
      </c>
      <c r="X237" s="70" t="n">
        <f aca="false">X238</f>
        <v>0</v>
      </c>
      <c r="Y237" s="70" t="n">
        <f aca="false">Y238</f>
        <v>0</v>
      </c>
      <c r="Z237" s="136" t="n">
        <f aca="false">Z238</f>
        <v>0</v>
      </c>
    </row>
    <row r="238" customFormat="false" ht="33.6" hidden="false" customHeight="false" outlineLevel="0" collapsed="false">
      <c r="B238" s="110"/>
      <c r="C238" s="28" t="s">
        <v>109</v>
      </c>
      <c r="D238" s="133" t="s">
        <v>419</v>
      </c>
      <c r="E238" s="137" t="s">
        <v>26</v>
      </c>
      <c r="F238" s="137" t="s">
        <v>19</v>
      </c>
      <c r="G238" s="75" t="n">
        <v>9960010570</v>
      </c>
      <c r="H238" s="76" t="s">
        <v>110</v>
      </c>
      <c r="I238" s="79" t="n">
        <f aca="false">SUM(J238:Z238)</f>
        <v>19100</v>
      </c>
      <c r="J238" s="79"/>
      <c r="K238" s="79"/>
      <c r="L238" s="70"/>
      <c r="M238" s="70" t="n">
        <v>19100</v>
      </c>
      <c r="N238" s="70"/>
      <c r="O238" s="70"/>
      <c r="P238" s="70"/>
      <c r="Q238" s="70"/>
      <c r="R238" s="70"/>
      <c r="S238" s="70"/>
      <c r="T238" s="70"/>
      <c r="U238" s="70"/>
      <c r="V238" s="70"/>
      <c r="W238" s="70"/>
      <c r="X238" s="70"/>
      <c r="Y238" s="70"/>
      <c r="Z238" s="136"/>
    </row>
    <row r="239" customFormat="false" ht="33.6" hidden="false" customHeight="false" outlineLevel="0" collapsed="false">
      <c r="B239" s="110"/>
      <c r="C239" s="28" t="s">
        <v>262</v>
      </c>
      <c r="D239" s="133" t="s">
        <v>419</v>
      </c>
      <c r="E239" s="137" t="s">
        <v>26</v>
      </c>
      <c r="F239" s="137" t="s">
        <v>19</v>
      </c>
      <c r="G239" s="75" t="n">
        <v>9960010570</v>
      </c>
      <c r="H239" s="76" t="s">
        <v>276</v>
      </c>
      <c r="I239" s="79" t="n">
        <f aca="false">SUM(J239:Z239)</f>
        <v>126000</v>
      </c>
      <c r="J239" s="79"/>
      <c r="K239" s="79"/>
      <c r="L239" s="70"/>
      <c r="M239" s="70"/>
      <c r="N239" s="70"/>
      <c r="O239" s="70"/>
      <c r="P239" s="70"/>
      <c r="Q239" s="70"/>
      <c r="R239" s="70"/>
      <c r="S239" s="70" t="n">
        <v>292500</v>
      </c>
      <c r="T239" s="70" t="n">
        <v>-166500</v>
      </c>
      <c r="U239" s="70"/>
      <c r="V239" s="70"/>
      <c r="W239" s="70"/>
      <c r="X239" s="70"/>
      <c r="Y239" s="70"/>
      <c r="Z239" s="136"/>
    </row>
    <row r="240" customFormat="false" ht="17.6" hidden="false" customHeight="false" outlineLevel="0" collapsed="false">
      <c r="B240" s="110"/>
      <c r="C240" s="28" t="s">
        <v>56</v>
      </c>
      <c r="D240" s="133" t="s">
        <v>419</v>
      </c>
      <c r="E240" s="137" t="s">
        <v>26</v>
      </c>
      <c r="F240" s="137" t="s">
        <v>21</v>
      </c>
      <c r="G240" s="75"/>
      <c r="H240" s="76"/>
      <c r="I240" s="79" t="n">
        <f aca="false">SUM(J240:Z240)</f>
        <v>2642500</v>
      </c>
      <c r="J240" s="79"/>
      <c r="K240" s="79"/>
      <c r="L240" s="70" t="n">
        <f aca="false">L241</f>
        <v>1500000</v>
      </c>
      <c r="M240" s="70" t="n">
        <f aca="false">M241</f>
        <v>1000000</v>
      </c>
      <c r="N240" s="70" t="n">
        <f aca="false">N241</f>
        <v>0</v>
      </c>
      <c r="O240" s="70" t="n">
        <f aca="false">O241</f>
        <v>15000</v>
      </c>
      <c r="P240" s="70" t="n">
        <f aca="false">P241</f>
        <v>0</v>
      </c>
      <c r="Q240" s="70" t="n">
        <f aca="false">Q241</f>
        <v>0</v>
      </c>
      <c r="R240" s="70" t="n">
        <f aca="false">R241</f>
        <v>127500</v>
      </c>
      <c r="S240" s="70" t="n">
        <f aca="false">S241</f>
        <v>0</v>
      </c>
      <c r="T240" s="70" t="n">
        <f aca="false">T241</f>
        <v>0</v>
      </c>
      <c r="U240" s="70" t="n">
        <f aca="false">U241</f>
        <v>0</v>
      </c>
      <c r="V240" s="70" t="n">
        <f aca="false">V241</f>
        <v>0</v>
      </c>
      <c r="W240" s="70" t="n">
        <f aca="false">W241</f>
        <v>0</v>
      </c>
      <c r="X240" s="70" t="n">
        <f aca="false">X241</f>
        <v>0</v>
      </c>
      <c r="Y240" s="70" t="n">
        <f aca="false">Y241</f>
        <v>0</v>
      </c>
      <c r="Z240" s="136" t="n">
        <f aca="false">Z241</f>
        <v>0</v>
      </c>
    </row>
    <row r="241" customFormat="false" ht="33.6" hidden="false" customHeight="false" outlineLevel="0" collapsed="false">
      <c r="B241" s="110"/>
      <c r="C241" s="28" t="s">
        <v>242</v>
      </c>
      <c r="D241" s="133" t="s">
        <v>419</v>
      </c>
      <c r="E241" s="137" t="s">
        <v>26</v>
      </c>
      <c r="F241" s="137" t="s">
        <v>21</v>
      </c>
      <c r="G241" s="75" t="n">
        <v>6200000000</v>
      </c>
      <c r="H241" s="76"/>
      <c r="I241" s="79" t="n">
        <f aca="false">SUM(J241:Z241)</f>
        <v>2642500</v>
      </c>
      <c r="J241" s="79"/>
      <c r="K241" s="79"/>
      <c r="L241" s="70" t="n">
        <f aca="false">L242</f>
        <v>1500000</v>
      </c>
      <c r="M241" s="70" t="n">
        <f aca="false">M242</f>
        <v>1000000</v>
      </c>
      <c r="N241" s="70" t="n">
        <f aca="false">N242</f>
        <v>0</v>
      </c>
      <c r="O241" s="70" t="n">
        <f aca="false">O242</f>
        <v>15000</v>
      </c>
      <c r="P241" s="70" t="n">
        <f aca="false">P242</f>
        <v>0</v>
      </c>
      <c r="Q241" s="70" t="n">
        <f aca="false">Q242</f>
        <v>0</v>
      </c>
      <c r="R241" s="70" t="n">
        <f aca="false">R242</f>
        <v>127500</v>
      </c>
      <c r="S241" s="70" t="n">
        <f aca="false">S242</f>
        <v>0</v>
      </c>
      <c r="T241" s="70" t="n">
        <f aca="false">T242</f>
        <v>0</v>
      </c>
      <c r="U241" s="70" t="n">
        <f aca="false">U242</f>
        <v>0</v>
      </c>
      <c r="V241" s="70" t="n">
        <f aca="false">V242</f>
        <v>0</v>
      </c>
      <c r="W241" s="70" t="n">
        <f aca="false">W242</f>
        <v>0</v>
      </c>
      <c r="X241" s="70" t="n">
        <f aca="false">X242</f>
        <v>0</v>
      </c>
      <c r="Y241" s="70" t="n">
        <f aca="false">Y242</f>
        <v>0</v>
      </c>
      <c r="Z241" s="136" t="n">
        <f aca="false">Z242</f>
        <v>0</v>
      </c>
    </row>
    <row r="242" customFormat="false" ht="17.6" hidden="false" customHeight="false" outlineLevel="0" collapsed="false">
      <c r="B242" s="110"/>
      <c r="C242" s="28" t="s">
        <v>245</v>
      </c>
      <c r="D242" s="133" t="s">
        <v>419</v>
      </c>
      <c r="E242" s="137" t="s">
        <v>26</v>
      </c>
      <c r="F242" s="137" t="s">
        <v>21</v>
      </c>
      <c r="G242" s="75" t="n">
        <v>6220000000</v>
      </c>
      <c r="H242" s="76"/>
      <c r="I242" s="79" t="n">
        <f aca="false">SUM(J242:Z242)</f>
        <v>2642500</v>
      </c>
      <c r="J242" s="79"/>
      <c r="K242" s="79"/>
      <c r="L242" s="70" t="n">
        <f aca="false">L243</f>
        <v>1500000</v>
      </c>
      <c r="M242" s="70" t="n">
        <f aca="false">M243</f>
        <v>1000000</v>
      </c>
      <c r="N242" s="70" t="n">
        <f aca="false">N243</f>
        <v>0</v>
      </c>
      <c r="O242" s="70" t="n">
        <f aca="false">O243</f>
        <v>15000</v>
      </c>
      <c r="P242" s="70" t="n">
        <f aca="false">P243</f>
        <v>0</v>
      </c>
      <c r="Q242" s="70" t="n">
        <f aca="false">Q243</f>
        <v>0</v>
      </c>
      <c r="R242" s="70" t="n">
        <f aca="false">R243</f>
        <v>127500</v>
      </c>
      <c r="S242" s="70" t="n">
        <f aca="false">S243</f>
        <v>0</v>
      </c>
      <c r="T242" s="70" t="n">
        <f aca="false">T243</f>
        <v>0</v>
      </c>
      <c r="U242" s="70" t="n">
        <f aca="false">U243</f>
        <v>0</v>
      </c>
      <c r="V242" s="70" t="n">
        <f aca="false">V243</f>
        <v>0</v>
      </c>
      <c r="W242" s="70" t="n">
        <f aca="false">W243</f>
        <v>0</v>
      </c>
      <c r="X242" s="70" t="n">
        <f aca="false">X243</f>
        <v>0</v>
      </c>
      <c r="Y242" s="70" t="n">
        <f aca="false">Y243</f>
        <v>0</v>
      </c>
      <c r="Z242" s="136" t="n">
        <f aca="false">Z243</f>
        <v>0</v>
      </c>
    </row>
    <row r="243" customFormat="false" ht="17.6" hidden="false" customHeight="false" outlineLevel="0" collapsed="false">
      <c r="B243" s="110"/>
      <c r="C243" s="28" t="s">
        <v>246</v>
      </c>
      <c r="D243" s="133" t="s">
        <v>419</v>
      </c>
      <c r="E243" s="137" t="s">
        <v>26</v>
      </c>
      <c r="F243" s="137" t="s">
        <v>21</v>
      </c>
      <c r="G243" s="75" t="n">
        <v>6220012720</v>
      </c>
      <c r="H243" s="76"/>
      <c r="I243" s="79" t="n">
        <f aca="false">SUM(J243:Z243)</f>
        <v>2642500</v>
      </c>
      <c r="J243" s="79"/>
      <c r="K243" s="79"/>
      <c r="L243" s="70" t="n">
        <f aca="false">L244</f>
        <v>1500000</v>
      </c>
      <c r="M243" s="70" t="n">
        <f aca="false">M244</f>
        <v>1000000</v>
      </c>
      <c r="N243" s="70" t="n">
        <f aca="false">N244</f>
        <v>0</v>
      </c>
      <c r="O243" s="70" t="n">
        <f aca="false">O244</f>
        <v>15000</v>
      </c>
      <c r="P243" s="70" t="n">
        <f aca="false">P244</f>
        <v>0</v>
      </c>
      <c r="Q243" s="70" t="n">
        <f aca="false">Q244</f>
        <v>0</v>
      </c>
      <c r="R243" s="70" t="n">
        <f aca="false">R244</f>
        <v>127500</v>
      </c>
      <c r="S243" s="70" t="n">
        <f aca="false">S244</f>
        <v>0</v>
      </c>
      <c r="T243" s="70" t="n">
        <f aca="false">T244</f>
        <v>0</v>
      </c>
      <c r="U243" s="70" t="n">
        <f aca="false">U244</f>
        <v>0</v>
      </c>
      <c r="V243" s="70" t="n">
        <f aca="false">V244</f>
        <v>0</v>
      </c>
      <c r="W243" s="70" t="n">
        <f aca="false">W244</f>
        <v>0</v>
      </c>
      <c r="X243" s="70" t="n">
        <f aca="false">X244</f>
        <v>0</v>
      </c>
      <c r="Y243" s="70" t="n">
        <f aca="false">Y244</f>
        <v>0</v>
      </c>
      <c r="Z243" s="136" t="n">
        <f aca="false">Z244</f>
        <v>0</v>
      </c>
    </row>
    <row r="244" customFormat="false" ht="33.6" hidden="false" customHeight="false" outlineLevel="0" collapsed="false">
      <c r="B244" s="110"/>
      <c r="C244" s="28" t="s">
        <v>109</v>
      </c>
      <c r="D244" s="133" t="s">
        <v>419</v>
      </c>
      <c r="E244" s="137" t="s">
        <v>26</v>
      </c>
      <c r="F244" s="137" t="s">
        <v>21</v>
      </c>
      <c r="G244" s="75" t="n">
        <v>6220012720</v>
      </c>
      <c r="H244" s="76" t="s">
        <v>110</v>
      </c>
      <c r="I244" s="79" t="n">
        <f aca="false">SUM(J244:Z244)</f>
        <v>2642500</v>
      </c>
      <c r="J244" s="79"/>
      <c r="K244" s="79"/>
      <c r="L244" s="70" t="n">
        <v>1500000</v>
      </c>
      <c r="M244" s="70" t="n">
        <v>1000000</v>
      </c>
      <c r="N244" s="70" t="n">
        <v>0</v>
      </c>
      <c r="O244" s="70" t="n">
        <v>15000</v>
      </c>
      <c r="P244" s="70" t="n">
        <v>0</v>
      </c>
      <c r="Q244" s="70" t="n">
        <v>0</v>
      </c>
      <c r="R244" s="70" t="n">
        <v>127500</v>
      </c>
      <c r="S244" s="70" t="n">
        <v>0</v>
      </c>
      <c r="T244" s="70" t="n">
        <v>0</v>
      </c>
      <c r="U244" s="70" t="n">
        <v>0</v>
      </c>
      <c r="V244" s="70" t="n">
        <v>0</v>
      </c>
      <c r="W244" s="70" t="n">
        <v>0</v>
      </c>
      <c r="X244" s="70" t="n">
        <v>0</v>
      </c>
      <c r="Y244" s="70" t="n">
        <v>0</v>
      </c>
      <c r="Z244" s="136" t="n">
        <v>0</v>
      </c>
    </row>
    <row r="245" customFormat="false" ht="17.6" hidden="false" customHeight="false" outlineLevel="0" collapsed="false">
      <c r="B245" s="110"/>
      <c r="C245" s="28" t="s">
        <v>58</v>
      </c>
      <c r="D245" s="133" t="s">
        <v>419</v>
      </c>
      <c r="E245" s="137" t="s">
        <v>59</v>
      </c>
      <c r="F245" s="137" t="s">
        <v>88</v>
      </c>
      <c r="G245" s="75"/>
      <c r="H245" s="76"/>
      <c r="I245" s="79" t="n">
        <f aca="false">SUM(J245:Z245)</f>
        <v>149733100</v>
      </c>
      <c r="J245" s="79" t="n">
        <f aca="false">J275+J246+J257</f>
        <v>67257700</v>
      </c>
      <c r="K245" s="79" t="n">
        <f aca="false">K275+K246+K257</f>
        <v>33833600</v>
      </c>
      <c r="L245" s="70" t="n">
        <f aca="false">L275+L246+L257</f>
        <v>42144800</v>
      </c>
      <c r="M245" s="70" t="n">
        <f aca="false">M275+M246+M257</f>
        <v>2352000</v>
      </c>
      <c r="N245" s="70" t="n">
        <f aca="false">N275+N246+N257+N270</f>
        <v>1902100</v>
      </c>
      <c r="O245" s="70" t="n">
        <f aca="false">O275+O246+O257</f>
        <v>58800</v>
      </c>
      <c r="P245" s="70" t="n">
        <f aca="false">P275+P246+P257</f>
        <v>0</v>
      </c>
      <c r="Q245" s="70" t="n">
        <f aca="false">Q275+Q246+Q257</f>
        <v>0</v>
      </c>
      <c r="R245" s="70" t="n">
        <f aca="false">R275+R246+R257</f>
        <v>1300000</v>
      </c>
      <c r="S245" s="70" t="n">
        <f aca="false">S275+S246+S257</f>
        <v>614500</v>
      </c>
      <c r="T245" s="70" t="n">
        <f aca="false">T275+T246+T257</f>
        <v>140000</v>
      </c>
      <c r="U245" s="70" t="n">
        <f aca="false">U275+U246+U257</f>
        <v>0</v>
      </c>
      <c r="V245" s="70" t="n">
        <f aca="false">V275+V246+V257</f>
        <v>-633600</v>
      </c>
      <c r="W245" s="70" t="n">
        <f aca="false">W275+W246+W257</f>
        <v>202100</v>
      </c>
      <c r="X245" s="70" t="n">
        <f aca="false">X275+X246+X257</f>
        <v>561100</v>
      </c>
      <c r="Y245" s="70" t="n">
        <f aca="false">Y275+Y246+Y257</f>
        <v>0</v>
      </c>
      <c r="Z245" s="136" t="n">
        <f aca="false">Z275+Z246+Z257</f>
        <v>0</v>
      </c>
    </row>
    <row r="246" customFormat="false" ht="17.6" hidden="false" customHeight="false" outlineLevel="0" collapsed="false">
      <c r="B246" s="110"/>
      <c r="C246" s="28" t="s">
        <v>60</v>
      </c>
      <c r="D246" s="133" t="s">
        <v>419</v>
      </c>
      <c r="E246" s="137" t="s">
        <v>59</v>
      </c>
      <c r="F246" s="137" t="s">
        <v>17</v>
      </c>
      <c r="G246" s="75"/>
      <c r="H246" s="76"/>
      <c r="I246" s="79" t="n">
        <f aca="false">SUM(J246:Z246)</f>
        <v>59078400</v>
      </c>
      <c r="J246" s="79" t="n">
        <f aca="false">J247</f>
        <v>16501900</v>
      </c>
      <c r="K246" s="79" t="n">
        <f aca="false">K247</f>
        <v>33959800</v>
      </c>
      <c r="L246" s="70" t="n">
        <f aca="false">L247</f>
        <v>8412500</v>
      </c>
      <c r="M246" s="70" t="n">
        <f aca="false">M247</f>
        <v>0</v>
      </c>
      <c r="N246" s="70" t="n">
        <f aca="false">N247</f>
        <v>0</v>
      </c>
      <c r="O246" s="70" t="n">
        <f aca="false">O247</f>
        <v>0</v>
      </c>
      <c r="P246" s="70" t="n">
        <f aca="false">P247</f>
        <v>0</v>
      </c>
      <c r="Q246" s="70" t="n">
        <f aca="false">Q247</f>
        <v>0</v>
      </c>
      <c r="R246" s="70" t="n">
        <f aca="false">R247</f>
        <v>0</v>
      </c>
      <c r="S246" s="70" t="n">
        <f aca="false">S247</f>
        <v>64200</v>
      </c>
      <c r="T246" s="70" t="n">
        <f aca="false">T247</f>
        <v>140000</v>
      </c>
      <c r="U246" s="70" t="n">
        <f aca="false">U247</f>
        <v>0</v>
      </c>
      <c r="V246" s="70" t="n">
        <f aca="false">V247</f>
        <v>0</v>
      </c>
      <c r="W246" s="70" t="n">
        <f aca="false">W247</f>
        <v>0</v>
      </c>
      <c r="X246" s="70" t="n">
        <f aca="false">X247</f>
        <v>0</v>
      </c>
      <c r="Y246" s="70" t="n">
        <f aca="false">Y247</f>
        <v>0</v>
      </c>
      <c r="Z246" s="136" t="n">
        <f aca="false">Z247</f>
        <v>0</v>
      </c>
    </row>
    <row r="247" customFormat="false" ht="49.6" hidden="false" customHeight="false" outlineLevel="0" collapsed="false">
      <c r="B247" s="110"/>
      <c r="C247" s="28" t="s">
        <v>259</v>
      </c>
      <c r="D247" s="133" t="s">
        <v>419</v>
      </c>
      <c r="E247" s="137" t="s">
        <v>59</v>
      </c>
      <c r="F247" s="137" t="s">
        <v>17</v>
      </c>
      <c r="G247" s="75" t="n">
        <v>6500000000</v>
      </c>
      <c r="H247" s="76"/>
      <c r="I247" s="79" t="n">
        <f aca="false">SUM(J247:Z247)</f>
        <v>59078400</v>
      </c>
      <c r="J247" s="79" t="n">
        <f aca="false">J248</f>
        <v>16501900</v>
      </c>
      <c r="K247" s="79" t="n">
        <f aca="false">K248</f>
        <v>33959800</v>
      </c>
      <c r="L247" s="70" t="n">
        <f aca="false">L248</f>
        <v>8412500</v>
      </c>
      <c r="M247" s="70" t="n">
        <f aca="false">M248</f>
        <v>0</v>
      </c>
      <c r="N247" s="70" t="n">
        <f aca="false">N248</f>
        <v>0</v>
      </c>
      <c r="O247" s="70" t="n">
        <f aca="false">O248</f>
        <v>0</v>
      </c>
      <c r="P247" s="70" t="n">
        <f aca="false">P248</f>
        <v>0</v>
      </c>
      <c r="Q247" s="70" t="n">
        <f aca="false">Q248</f>
        <v>0</v>
      </c>
      <c r="R247" s="70" t="n">
        <f aca="false">R248</f>
        <v>0</v>
      </c>
      <c r="S247" s="70" t="n">
        <f aca="false">S248</f>
        <v>64200</v>
      </c>
      <c r="T247" s="70" t="n">
        <f aca="false">T248</f>
        <v>140000</v>
      </c>
      <c r="U247" s="70" t="n">
        <f aca="false">U248</f>
        <v>0</v>
      </c>
      <c r="V247" s="70" t="n">
        <f aca="false">V248</f>
        <v>0</v>
      </c>
      <c r="W247" s="70" t="n">
        <f aca="false">W248</f>
        <v>0</v>
      </c>
      <c r="X247" s="70" t="n">
        <f aca="false">X248</f>
        <v>0</v>
      </c>
      <c r="Y247" s="70" t="n">
        <f aca="false">Y248</f>
        <v>0</v>
      </c>
      <c r="Z247" s="136" t="n">
        <f aca="false">Z248</f>
        <v>0</v>
      </c>
    </row>
    <row r="248" customFormat="false" ht="17.6" hidden="false" customHeight="false" outlineLevel="0" collapsed="false">
      <c r="B248" s="110"/>
      <c r="C248" s="28" t="s">
        <v>287</v>
      </c>
      <c r="D248" s="133" t="s">
        <v>419</v>
      </c>
      <c r="E248" s="137" t="s">
        <v>59</v>
      </c>
      <c r="F248" s="137" t="s">
        <v>17</v>
      </c>
      <c r="G248" s="75" t="n">
        <v>6570000000</v>
      </c>
      <c r="H248" s="76"/>
      <c r="I248" s="79" t="n">
        <f aca="false">SUM(J248:Z248)</f>
        <v>59078400</v>
      </c>
      <c r="J248" s="79" t="n">
        <f aca="false">J249+J251</f>
        <v>16501900</v>
      </c>
      <c r="K248" s="79" t="n">
        <f aca="false">K249+K251</f>
        <v>33959800</v>
      </c>
      <c r="L248" s="70" t="n">
        <f aca="false">L249+L251</f>
        <v>8412500</v>
      </c>
      <c r="M248" s="70" t="n">
        <f aca="false">M249+M251</f>
        <v>0</v>
      </c>
      <c r="N248" s="70" t="n">
        <f aca="false">N249+N251</f>
        <v>0</v>
      </c>
      <c r="O248" s="70" t="n">
        <f aca="false">O249+O251</f>
        <v>0</v>
      </c>
      <c r="P248" s="70" t="n">
        <f aca="false">P249+P251</f>
        <v>0</v>
      </c>
      <c r="Q248" s="70" t="n">
        <f aca="false">Q249+Q251</f>
        <v>0</v>
      </c>
      <c r="R248" s="70" t="n">
        <f aca="false">R249+R251</f>
        <v>0</v>
      </c>
      <c r="S248" s="70" t="n">
        <f aca="false">S249+S251</f>
        <v>64200</v>
      </c>
      <c r="T248" s="70" t="n">
        <f aca="false">T249+T251</f>
        <v>140000</v>
      </c>
      <c r="U248" s="70" t="n">
        <f aca="false">U249+U251</f>
        <v>0</v>
      </c>
      <c r="V248" s="70" t="n">
        <f aca="false">V249+V251</f>
        <v>0</v>
      </c>
      <c r="W248" s="70" t="n">
        <f aca="false">W249+W251</f>
        <v>0</v>
      </c>
      <c r="X248" s="70" t="n">
        <f aca="false">X249+X251</f>
        <v>0</v>
      </c>
      <c r="Y248" s="70" t="n">
        <f aca="false">Y249+Y251</f>
        <v>0</v>
      </c>
      <c r="Z248" s="136" t="n">
        <f aca="false">Z249+Z251</f>
        <v>0</v>
      </c>
    </row>
    <row r="249" customFormat="false" ht="33.6" hidden="false" customHeight="false" outlineLevel="0" collapsed="false">
      <c r="B249" s="110"/>
      <c r="C249" s="28" t="s">
        <v>292</v>
      </c>
      <c r="D249" s="133" t="s">
        <v>419</v>
      </c>
      <c r="E249" s="137" t="s">
        <v>59</v>
      </c>
      <c r="F249" s="137" t="s">
        <v>17</v>
      </c>
      <c r="G249" s="75" t="n">
        <v>6570010970</v>
      </c>
      <c r="H249" s="76"/>
      <c r="I249" s="79" t="n">
        <f aca="false">SUM(J249:Z249)</f>
        <v>8538500</v>
      </c>
      <c r="J249" s="79" t="n">
        <f aca="false">J250</f>
        <v>415000</v>
      </c>
      <c r="K249" s="79" t="n">
        <f aca="false">K250</f>
        <v>0</v>
      </c>
      <c r="L249" s="70" t="n">
        <f aca="false">L250</f>
        <v>8123500</v>
      </c>
      <c r="M249" s="70" t="n">
        <f aca="false">M250</f>
        <v>0</v>
      </c>
      <c r="N249" s="70" t="n">
        <f aca="false">N250</f>
        <v>0</v>
      </c>
      <c r="O249" s="70" t="n">
        <f aca="false">O250</f>
        <v>0</v>
      </c>
      <c r="P249" s="70" t="n">
        <f aca="false">P250</f>
        <v>0</v>
      </c>
      <c r="Q249" s="70" t="n">
        <f aca="false">Q250</f>
        <v>0</v>
      </c>
      <c r="R249" s="70" t="n">
        <f aca="false">R250</f>
        <v>0</v>
      </c>
      <c r="S249" s="70" t="n">
        <f aca="false">S250</f>
        <v>0</v>
      </c>
      <c r="T249" s="70" t="n">
        <f aca="false">T250</f>
        <v>0</v>
      </c>
      <c r="U249" s="70" t="n">
        <f aca="false">U250</f>
        <v>0</v>
      </c>
      <c r="V249" s="70" t="n">
        <f aca="false">V250</f>
        <v>0</v>
      </c>
      <c r="W249" s="70" t="n">
        <f aca="false">W250</f>
        <v>0</v>
      </c>
      <c r="X249" s="70" t="n">
        <f aca="false">X250</f>
        <v>0</v>
      </c>
      <c r="Y249" s="70" t="n">
        <f aca="false">Y250</f>
        <v>0</v>
      </c>
      <c r="Z249" s="136" t="n">
        <f aca="false">Z250</f>
        <v>0</v>
      </c>
    </row>
    <row r="250" customFormat="false" ht="33.6" hidden="false" customHeight="false" outlineLevel="0" collapsed="false">
      <c r="B250" s="110"/>
      <c r="C250" s="28" t="s">
        <v>262</v>
      </c>
      <c r="D250" s="133" t="s">
        <v>419</v>
      </c>
      <c r="E250" s="137" t="s">
        <v>59</v>
      </c>
      <c r="F250" s="137" t="s">
        <v>17</v>
      </c>
      <c r="G250" s="75" t="n">
        <v>6570010970</v>
      </c>
      <c r="H250" s="76" t="s">
        <v>276</v>
      </c>
      <c r="I250" s="79" t="n">
        <f aca="false">SUM(J250:Z250)</f>
        <v>8538500</v>
      </c>
      <c r="J250" s="79" t="n">
        <v>415000</v>
      </c>
      <c r="K250" s="79"/>
      <c r="L250" s="70" t="n">
        <v>8123500</v>
      </c>
      <c r="M250" s="70" t="n">
        <v>0</v>
      </c>
      <c r="N250" s="70" t="n">
        <v>0</v>
      </c>
      <c r="O250" s="70" t="n">
        <v>0</v>
      </c>
      <c r="P250" s="70" t="n">
        <v>0</v>
      </c>
      <c r="Q250" s="70" t="n">
        <v>0</v>
      </c>
      <c r="R250" s="70" t="n">
        <v>0</v>
      </c>
      <c r="S250" s="70" t="n">
        <v>0</v>
      </c>
      <c r="T250" s="70" t="n">
        <v>0</v>
      </c>
      <c r="U250" s="70" t="n">
        <v>0</v>
      </c>
      <c r="V250" s="70" t="n">
        <v>0</v>
      </c>
      <c r="W250" s="70" t="n">
        <v>0</v>
      </c>
      <c r="X250" s="70" t="n">
        <v>0</v>
      </c>
      <c r="Y250" s="70" t="n">
        <v>0</v>
      </c>
      <c r="Z250" s="136" t="n">
        <v>0</v>
      </c>
    </row>
    <row r="251" customFormat="false" ht="33.6" hidden="false" customHeight="false" outlineLevel="0" collapsed="false">
      <c r="B251" s="110"/>
      <c r="C251" s="28" t="s">
        <v>303</v>
      </c>
      <c r="D251" s="133" t="s">
        <v>419</v>
      </c>
      <c r="E251" s="137" t="s">
        <v>59</v>
      </c>
      <c r="F251" s="137" t="s">
        <v>17</v>
      </c>
      <c r="G251" s="75" t="n">
        <v>6570100000</v>
      </c>
      <c r="H251" s="76"/>
      <c r="I251" s="79" t="n">
        <f aca="false">SUM(J251:Z251)</f>
        <v>50539900</v>
      </c>
      <c r="J251" s="79" t="n">
        <f aca="false">J252</f>
        <v>16086900</v>
      </c>
      <c r="K251" s="79" t="n">
        <f aca="false">K252</f>
        <v>33959800</v>
      </c>
      <c r="L251" s="70" t="n">
        <f aca="false">L252+L254</f>
        <v>289000</v>
      </c>
      <c r="M251" s="70" t="n">
        <f aca="false">M252+M254</f>
        <v>0</v>
      </c>
      <c r="N251" s="70" t="n">
        <f aca="false">N252+N254</f>
        <v>0</v>
      </c>
      <c r="O251" s="70" t="n">
        <f aca="false">O252+O254</f>
        <v>0</v>
      </c>
      <c r="P251" s="70" t="n">
        <f aca="false">P252+P254</f>
        <v>0</v>
      </c>
      <c r="Q251" s="70" t="n">
        <f aca="false">Q252+Q254</f>
        <v>0</v>
      </c>
      <c r="R251" s="70" t="n">
        <f aca="false">R252+R254</f>
        <v>0</v>
      </c>
      <c r="S251" s="70" t="n">
        <f aca="false">S252+S254</f>
        <v>64200</v>
      </c>
      <c r="T251" s="70" t="n">
        <f aca="false">T252+T254</f>
        <v>140000</v>
      </c>
      <c r="U251" s="70" t="n">
        <f aca="false">U252+U254</f>
        <v>0</v>
      </c>
      <c r="V251" s="70" t="n">
        <f aca="false">V252+V254</f>
        <v>0</v>
      </c>
      <c r="W251" s="70" t="n">
        <f aca="false">W252+W254</f>
        <v>0</v>
      </c>
      <c r="X251" s="70" t="n">
        <f aca="false">X252+X254</f>
        <v>0</v>
      </c>
      <c r="Y251" s="70" t="n">
        <f aca="false">Y252+Y254</f>
        <v>0</v>
      </c>
      <c r="Z251" s="136" t="n">
        <f aca="false">Z252+Z254</f>
        <v>0</v>
      </c>
    </row>
    <row r="252" customFormat="false" ht="65.6" hidden="false" customHeight="false" outlineLevel="0" collapsed="false">
      <c r="B252" s="110"/>
      <c r="C252" s="28" t="s">
        <v>306</v>
      </c>
      <c r="D252" s="133" t="s">
        <v>419</v>
      </c>
      <c r="E252" s="137" t="s">
        <v>59</v>
      </c>
      <c r="F252" s="137" t="s">
        <v>17</v>
      </c>
      <c r="G252" s="75" t="s">
        <v>307</v>
      </c>
      <c r="H252" s="76"/>
      <c r="I252" s="79" t="n">
        <f aca="false">SUM(J252:Z252)</f>
        <v>50046700</v>
      </c>
      <c r="J252" s="79" t="n">
        <f aca="false">J253</f>
        <v>16086900</v>
      </c>
      <c r="K252" s="79" t="n">
        <f aca="false">K253</f>
        <v>33959800</v>
      </c>
      <c r="L252" s="70" t="n">
        <f aca="false">L253</f>
        <v>0</v>
      </c>
      <c r="M252" s="70" t="n">
        <f aca="false">M253</f>
        <v>0</v>
      </c>
      <c r="N252" s="70" t="n">
        <f aca="false">N253</f>
        <v>0</v>
      </c>
      <c r="O252" s="70" t="n">
        <f aca="false">O253</f>
        <v>0</v>
      </c>
      <c r="P252" s="70" t="n">
        <f aca="false">P253</f>
        <v>0</v>
      </c>
      <c r="Q252" s="70" t="n">
        <f aca="false">Q253</f>
        <v>0</v>
      </c>
      <c r="R252" s="70" t="n">
        <f aca="false">R253</f>
        <v>0</v>
      </c>
      <c r="S252" s="70" t="n">
        <f aca="false">S253</f>
        <v>0</v>
      </c>
      <c r="T252" s="70" t="n">
        <f aca="false">T253</f>
        <v>0</v>
      </c>
      <c r="U252" s="70" t="n">
        <f aca="false">U253</f>
        <v>0</v>
      </c>
      <c r="V252" s="70" t="n">
        <f aca="false">V253</f>
        <v>0</v>
      </c>
      <c r="W252" s="70" t="n">
        <f aca="false">W253</f>
        <v>0</v>
      </c>
      <c r="X252" s="70" t="n">
        <f aca="false">X253</f>
        <v>0</v>
      </c>
      <c r="Y252" s="70" t="n">
        <f aca="false">Y253</f>
        <v>0</v>
      </c>
      <c r="Z252" s="136" t="n">
        <f aca="false">Z253</f>
        <v>0</v>
      </c>
    </row>
    <row r="253" customFormat="false" ht="33.6" hidden="false" customHeight="false" outlineLevel="0" collapsed="false">
      <c r="B253" s="110"/>
      <c r="C253" s="28" t="s">
        <v>262</v>
      </c>
      <c r="D253" s="133" t="s">
        <v>419</v>
      </c>
      <c r="E253" s="137" t="s">
        <v>59</v>
      </c>
      <c r="F253" s="137" t="s">
        <v>17</v>
      </c>
      <c r="G253" s="75" t="s">
        <v>307</v>
      </c>
      <c r="H253" s="76" t="s">
        <v>276</v>
      </c>
      <c r="I253" s="79" t="n">
        <f aca="false">SUM(J253:Z253)</f>
        <v>50046700</v>
      </c>
      <c r="J253" s="79" t="n">
        <v>16086900</v>
      </c>
      <c r="K253" s="79" t="n">
        <v>33959800</v>
      </c>
      <c r="L253" s="70"/>
      <c r="M253" s="70"/>
      <c r="N253" s="70"/>
      <c r="O253" s="70"/>
      <c r="P253" s="70"/>
      <c r="Q253" s="70"/>
      <c r="R253" s="70"/>
      <c r="S253" s="70"/>
      <c r="T253" s="70"/>
      <c r="U253" s="70"/>
      <c r="V253" s="70"/>
      <c r="W253" s="70"/>
      <c r="X253" s="70"/>
      <c r="Y253" s="70"/>
      <c r="Z253" s="136"/>
    </row>
    <row r="254" customFormat="false" ht="65.6" hidden="false" customHeight="false" outlineLevel="0" collapsed="false">
      <c r="B254" s="110"/>
      <c r="C254" s="28" t="s">
        <v>306</v>
      </c>
      <c r="D254" s="133" t="s">
        <v>419</v>
      </c>
      <c r="E254" s="137" t="s">
        <v>59</v>
      </c>
      <c r="F254" s="137" t="s">
        <v>17</v>
      </c>
      <c r="G254" s="75" t="s">
        <v>309</v>
      </c>
      <c r="H254" s="76"/>
      <c r="I254" s="79" t="n">
        <f aca="false">SUM(J254:Z254)</f>
        <v>493200</v>
      </c>
      <c r="J254" s="79"/>
      <c r="K254" s="79"/>
      <c r="L254" s="70" t="n">
        <f aca="false">L256</f>
        <v>289000</v>
      </c>
      <c r="M254" s="70" t="n">
        <f aca="false">M256</f>
        <v>0</v>
      </c>
      <c r="N254" s="70" t="n">
        <f aca="false">N256</f>
        <v>0</v>
      </c>
      <c r="O254" s="70" t="n">
        <f aca="false">O256</f>
        <v>0</v>
      </c>
      <c r="P254" s="70" t="n">
        <f aca="false">P256</f>
        <v>0</v>
      </c>
      <c r="Q254" s="70" t="n">
        <f aca="false">Q256</f>
        <v>0</v>
      </c>
      <c r="R254" s="70" t="n">
        <f aca="false">R256</f>
        <v>0</v>
      </c>
      <c r="S254" s="70" t="n">
        <f aca="false">S256</f>
        <v>64200</v>
      </c>
      <c r="T254" s="70" t="n">
        <f aca="false">T256+T255</f>
        <v>140000</v>
      </c>
      <c r="U254" s="70" t="n">
        <f aca="false">U256</f>
        <v>0</v>
      </c>
      <c r="V254" s="70" t="n">
        <f aca="false">V256</f>
        <v>0</v>
      </c>
      <c r="W254" s="70" t="n">
        <f aca="false">W256</f>
        <v>0</v>
      </c>
      <c r="X254" s="70" t="n">
        <f aca="false">X256</f>
        <v>0</v>
      </c>
      <c r="Y254" s="70" t="n">
        <f aca="false">Y256</f>
        <v>0</v>
      </c>
      <c r="Z254" s="136" t="n">
        <f aca="false">Z256</f>
        <v>0</v>
      </c>
    </row>
    <row r="255" customFormat="false" ht="33.6" hidden="false" customHeight="false" outlineLevel="0" collapsed="false">
      <c r="B255" s="110"/>
      <c r="C255" s="28" t="s">
        <v>109</v>
      </c>
      <c r="D255" s="133" t="s">
        <v>419</v>
      </c>
      <c r="E255" s="137" t="s">
        <v>59</v>
      </c>
      <c r="F255" s="137" t="s">
        <v>17</v>
      </c>
      <c r="G255" s="75" t="s">
        <v>309</v>
      </c>
      <c r="H255" s="76" t="s">
        <v>110</v>
      </c>
      <c r="I255" s="79" t="n">
        <f aca="false">SUM(J255:Z255)</f>
        <v>204200</v>
      </c>
      <c r="J255" s="79"/>
      <c r="K255" s="79"/>
      <c r="L255" s="70"/>
      <c r="M255" s="70"/>
      <c r="N255" s="70"/>
      <c r="O255" s="70"/>
      <c r="P255" s="70"/>
      <c r="Q255" s="70"/>
      <c r="R255" s="70"/>
      <c r="S255" s="70"/>
      <c r="T255" s="70" t="n">
        <v>204200</v>
      </c>
      <c r="U255" s="70"/>
      <c r="V255" s="70"/>
      <c r="W255" s="70"/>
      <c r="X255" s="70"/>
      <c r="Y255" s="70"/>
      <c r="Z255" s="136"/>
    </row>
    <row r="256" customFormat="false" ht="33.6" hidden="false" customHeight="false" outlineLevel="0" collapsed="false">
      <c r="B256" s="110"/>
      <c r="C256" s="28" t="s">
        <v>262</v>
      </c>
      <c r="D256" s="133" t="s">
        <v>419</v>
      </c>
      <c r="E256" s="137" t="s">
        <v>59</v>
      </c>
      <c r="F256" s="137" t="s">
        <v>17</v>
      </c>
      <c r="G256" s="75" t="s">
        <v>309</v>
      </c>
      <c r="H256" s="76" t="s">
        <v>276</v>
      </c>
      <c r="I256" s="79" t="n">
        <f aca="false">SUM(J256:Z256)</f>
        <v>289000</v>
      </c>
      <c r="J256" s="79"/>
      <c r="K256" s="79"/>
      <c r="L256" s="70" t="n">
        <v>289000</v>
      </c>
      <c r="M256" s="70" t="n">
        <v>0</v>
      </c>
      <c r="N256" s="70" t="n">
        <v>0</v>
      </c>
      <c r="O256" s="70" t="n">
        <v>0</v>
      </c>
      <c r="P256" s="70" t="n">
        <v>0</v>
      </c>
      <c r="Q256" s="70" t="n">
        <v>0</v>
      </c>
      <c r="R256" s="70" t="n">
        <v>0</v>
      </c>
      <c r="S256" s="70" t="n">
        <f aca="false">124200-60000</f>
        <v>64200</v>
      </c>
      <c r="T256" s="70" t="n">
        <f aca="false">-64200</f>
        <v>-64200</v>
      </c>
      <c r="U256" s="70" t="n">
        <v>0</v>
      </c>
      <c r="V256" s="70" t="n">
        <v>0</v>
      </c>
      <c r="W256" s="70" t="n">
        <v>0</v>
      </c>
      <c r="X256" s="70" t="n">
        <v>0</v>
      </c>
      <c r="Y256" s="70" t="n">
        <v>0</v>
      </c>
      <c r="Z256" s="136" t="n">
        <v>0</v>
      </c>
    </row>
    <row r="257" customFormat="false" ht="17.6" hidden="false" customHeight="false" outlineLevel="0" collapsed="false">
      <c r="B257" s="110"/>
      <c r="C257" s="28" t="s">
        <v>61</v>
      </c>
      <c r="D257" s="133" t="s">
        <v>419</v>
      </c>
      <c r="E257" s="137" t="s">
        <v>59</v>
      </c>
      <c r="F257" s="137" t="s">
        <v>19</v>
      </c>
      <c r="G257" s="75"/>
      <c r="H257" s="76"/>
      <c r="I257" s="79" t="n">
        <f aca="false">SUM(J257:Z257)</f>
        <v>62172400</v>
      </c>
      <c r="J257" s="79" t="n">
        <f aca="false">J258</f>
        <v>25265000</v>
      </c>
      <c r="K257" s="79" t="n">
        <f aca="false">K258</f>
        <v>0</v>
      </c>
      <c r="L257" s="79" t="n">
        <f aca="false">L258</f>
        <v>33732300</v>
      </c>
      <c r="M257" s="70" t="n">
        <f aca="false">M258</f>
        <v>2352000</v>
      </c>
      <c r="N257" s="70" t="n">
        <f aca="false">N258</f>
        <v>89000</v>
      </c>
      <c r="O257" s="70" t="n">
        <f aca="false">O258</f>
        <v>0</v>
      </c>
      <c r="P257" s="70" t="n">
        <f aca="false">P258</f>
        <v>0</v>
      </c>
      <c r="Q257" s="70" t="n">
        <f aca="false">Q258</f>
        <v>0</v>
      </c>
      <c r="R257" s="70" t="n">
        <f aca="false">R258</f>
        <v>1300000</v>
      </c>
      <c r="S257" s="70" t="n">
        <f aca="false">S258</f>
        <v>173000</v>
      </c>
      <c r="T257" s="70" t="n">
        <f aca="false">T258</f>
        <v>0</v>
      </c>
      <c r="U257" s="70" t="n">
        <f aca="false">U258</f>
        <v>0</v>
      </c>
      <c r="V257" s="70" t="n">
        <f aca="false">V258</f>
        <v>-1300000</v>
      </c>
      <c r="W257" s="70" t="n">
        <f aca="false">W258</f>
        <v>0</v>
      </c>
      <c r="X257" s="70" t="n">
        <f aca="false">X258</f>
        <v>561100</v>
      </c>
      <c r="Y257" s="70" t="n">
        <f aca="false">Y258</f>
        <v>0</v>
      </c>
      <c r="Z257" s="136" t="n">
        <f aca="false">Z258</f>
        <v>0</v>
      </c>
    </row>
    <row r="258" customFormat="false" ht="17.6" hidden="false" customHeight="false" outlineLevel="0" collapsed="false">
      <c r="B258" s="110"/>
      <c r="C258" s="28" t="s">
        <v>287</v>
      </c>
      <c r="D258" s="133" t="s">
        <v>419</v>
      </c>
      <c r="E258" s="137" t="s">
        <v>59</v>
      </c>
      <c r="F258" s="137" t="s">
        <v>19</v>
      </c>
      <c r="G258" s="75" t="n">
        <v>6570000000</v>
      </c>
      <c r="H258" s="76"/>
      <c r="I258" s="79" t="n">
        <f aca="false">SUM(J258:Z258)</f>
        <v>62172400</v>
      </c>
      <c r="J258" s="79" t="n">
        <f aca="false">J265</f>
        <v>25265000</v>
      </c>
      <c r="K258" s="79" t="n">
        <f aca="false">K265</f>
        <v>0</v>
      </c>
      <c r="L258" s="79" t="n">
        <f aca="false">L265+L259+L261+L263</f>
        <v>33732300</v>
      </c>
      <c r="M258" s="70" t="n">
        <f aca="false">M265+M259+M261+M263</f>
        <v>2352000</v>
      </c>
      <c r="N258" s="70" t="n">
        <f aca="false">N265+N259+N261+N263</f>
        <v>89000</v>
      </c>
      <c r="O258" s="70" t="n">
        <f aca="false">O265+O259+O261+O263</f>
        <v>0</v>
      </c>
      <c r="P258" s="70" t="n">
        <f aca="false">P265+P259+P261+P263</f>
        <v>0</v>
      </c>
      <c r="Q258" s="70" t="n">
        <f aca="false">Q265+Q259+Q261+Q263</f>
        <v>0</v>
      </c>
      <c r="R258" s="70" t="n">
        <f aca="false">R265+R259+R261+R263</f>
        <v>1300000</v>
      </c>
      <c r="S258" s="70" t="n">
        <f aca="false">S265+S259+S261+S263</f>
        <v>173000</v>
      </c>
      <c r="T258" s="70" t="n">
        <f aca="false">T265+T259+T261+T263</f>
        <v>0</v>
      </c>
      <c r="U258" s="70" t="n">
        <f aca="false">U265+U259+U261+U263</f>
        <v>0</v>
      </c>
      <c r="V258" s="70" t="n">
        <f aca="false">V265+V259+V261+V263</f>
        <v>-1300000</v>
      </c>
      <c r="W258" s="70" t="n">
        <f aca="false">W265+W259+W261+W263</f>
        <v>0</v>
      </c>
      <c r="X258" s="70" t="n">
        <f aca="false">X265+X259+X261+X263</f>
        <v>561100</v>
      </c>
      <c r="Y258" s="70" t="n">
        <f aca="false">Y265+Y259+Y261+Y263</f>
        <v>0</v>
      </c>
      <c r="Z258" s="136" t="n">
        <f aca="false">Z265+Z259+Z261+Z263</f>
        <v>0</v>
      </c>
    </row>
    <row r="259" customFormat="false" ht="33.6" hidden="false" customHeight="false" outlineLevel="0" collapsed="false">
      <c r="B259" s="110"/>
      <c r="C259" s="28" t="s">
        <v>291</v>
      </c>
      <c r="D259" s="133" t="s">
        <v>419</v>
      </c>
      <c r="E259" s="137" t="s">
        <v>59</v>
      </c>
      <c r="F259" s="137" t="s">
        <v>19</v>
      </c>
      <c r="G259" s="75" t="n">
        <v>6570010710</v>
      </c>
      <c r="H259" s="76"/>
      <c r="I259" s="79" t="n">
        <f aca="false">SUM(J259:Z259)</f>
        <v>17075300</v>
      </c>
      <c r="J259" s="79"/>
      <c r="K259" s="79"/>
      <c r="L259" s="70" t="n">
        <f aca="false">L260</f>
        <v>17075300</v>
      </c>
      <c r="M259" s="70" t="n">
        <f aca="false">M260</f>
        <v>0</v>
      </c>
      <c r="N259" s="70" t="n">
        <f aca="false">N260</f>
        <v>0</v>
      </c>
      <c r="O259" s="70" t="n">
        <f aca="false">O260</f>
        <v>0</v>
      </c>
      <c r="P259" s="70" t="n">
        <f aca="false">P260</f>
        <v>0</v>
      </c>
      <c r="Q259" s="70" t="n">
        <f aca="false">Q260</f>
        <v>0</v>
      </c>
      <c r="R259" s="70" t="n">
        <f aca="false">R260</f>
        <v>1300000</v>
      </c>
      <c r="S259" s="70" t="n">
        <f aca="false">S260</f>
        <v>0</v>
      </c>
      <c r="T259" s="70" t="n">
        <f aca="false">T260</f>
        <v>0</v>
      </c>
      <c r="U259" s="70" t="n">
        <f aca="false">U260</f>
        <v>0</v>
      </c>
      <c r="V259" s="70" t="n">
        <f aca="false">V260</f>
        <v>-1300000</v>
      </c>
      <c r="W259" s="70" t="n">
        <f aca="false">W260</f>
        <v>0</v>
      </c>
      <c r="X259" s="70" t="n">
        <f aca="false">X260</f>
        <v>0</v>
      </c>
      <c r="Y259" s="70" t="n">
        <f aca="false">Y260</f>
        <v>0</v>
      </c>
      <c r="Z259" s="136" t="n">
        <f aca="false">Z260</f>
        <v>0</v>
      </c>
    </row>
    <row r="260" customFormat="false" ht="33.6" hidden="false" customHeight="false" outlineLevel="0" collapsed="false">
      <c r="B260" s="110"/>
      <c r="C260" s="28" t="s">
        <v>262</v>
      </c>
      <c r="D260" s="133" t="s">
        <v>419</v>
      </c>
      <c r="E260" s="137" t="s">
        <v>59</v>
      </c>
      <c r="F260" s="137" t="s">
        <v>19</v>
      </c>
      <c r="G260" s="75" t="n">
        <v>6570010710</v>
      </c>
      <c r="H260" s="76" t="s">
        <v>276</v>
      </c>
      <c r="I260" s="79" t="n">
        <f aca="false">SUM(J260:Z260)</f>
        <v>17075300</v>
      </c>
      <c r="J260" s="79"/>
      <c r="K260" s="79"/>
      <c r="L260" s="70" t="n">
        <v>17075300</v>
      </c>
      <c r="M260" s="70" t="n">
        <v>0</v>
      </c>
      <c r="N260" s="70" t="n">
        <v>0</v>
      </c>
      <c r="O260" s="70" t="n">
        <v>0</v>
      </c>
      <c r="P260" s="70" t="n">
        <v>0</v>
      </c>
      <c r="Q260" s="70" t="n">
        <v>0</v>
      </c>
      <c r="R260" s="70" t="n">
        <v>1300000</v>
      </c>
      <c r="S260" s="70" t="n">
        <v>0</v>
      </c>
      <c r="T260" s="70" t="n">
        <v>0</v>
      </c>
      <c r="U260" s="70" t="n">
        <v>0</v>
      </c>
      <c r="V260" s="70" t="n">
        <v>-1300000</v>
      </c>
      <c r="W260" s="70" t="n">
        <v>0</v>
      </c>
      <c r="X260" s="70" t="n">
        <v>0</v>
      </c>
      <c r="Y260" s="70" t="n">
        <v>0</v>
      </c>
      <c r="Z260" s="136" t="n">
        <v>0</v>
      </c>
    </row>
    <row r="261" customFormat="false" ht="49.6" hidden="false" customHeight="false" outlineLevel="0" collapsed="false">
      <c r="B261" s="110"/>
      <c r="C261" s="28" t="s">
        <v>294</v>
      </c>
      <c r="D261" s="133" t="s">
        <v>419</v>
      </c>
      <c r="E261" s="137" t="s">
        <v>59</v>
      </c>
      <c r="F261" s="137" t="s">
        <v>19</v>
      </c>
      <c r="G261" s="75" t="n">
        <v>6570011030</v>
      </c>
      <c r="H261" s="76"/>
      <c r="I261" s="79" t="n">
        <f aca="false">SUM(J261:Z261)</f>
        <v>15340000</v>
      </c>
      <c r="J261" s="79"/>
      <c r="K261" s="79"/>
      <c r="L261" s="70" t="n">
        <f aca="false">L262</f>
        <v>12988000</v>
      </c>
      <c r="M261" s="70" t="n">
        <f aca="false">M262</f>
        <v>2352000</v>
      </c>
      <c r="N261" s="70" t="n">
        <f aca="false">N262</f>
        <v>0</v>
      </c>
      <c r="O261" s="70" t="n">
        <f aca="false">O262</f>
        <v>0</v>
      </c>
      <c r="P261" s="70" t="n">
        <f aca="false">P262</f>
        <v>0</v>
      </c>
      <c r="Q261" s="70" t="n">
        <f aca="false">Q262</f>
        <v>0</v>
      </c>
      <c r="R261" s="70" t="n">
        <f aca="false">R262</f>
        <v>0</v>
      </c>
      <c r="S261" s="70" t="n">
        <f aca="false">S262</f>
        <v>0</v>
      </c>
      <c r="T261" s="70" t="n">
        <f aca="false">T262</f>
        <v>0</v>
      </c>
      <c r="U261" s="70" t="n">
        <f aca="false">U262</f>
        <v>0</v>
      </c>
      <c r="V261" s="70" t="n">
        <f aca="false">V262</f>
        <v>0</v>
      </c>
      <c r="W261" s="70" t="n">
        <f aca="false">W262</f>
        <v>0</v>
      </c>
      <c r="X261" s="70" t="n">
        <f aca="false">X262</f>
        <v>0</v>
      </c>
      <c r="Y261" s="70" t="n">
        <f aca="false">Y262</f>
        <v>0</v>
      </c>
      <c r="Z261" s="136" t="n">
        <f aca="false">Z262</f>
        <v>0</v>
      </c>
    </row>
    <row r="262" customFormat="false" ht="33.6" hidden="false" customHeight="false" outlineLevel="0" collapsed="false">
      <c r="B262" s="110"/>
      <c r="C262" s="28" t="s">
        <v>262</v>
      </c>
      <c r="D262" s="133" t="s">
        <v>419</v>
      </c>
      <c r="E262" s="137" t="s">
        <v>59</v>
      </c>
      <c r="F262" s="137" t="s">
        <v>19</v>
      </c>
      <c r="G262" s="75" t="n">
        <v>6570011030</v>
      </c>
      <c r="H262" s="76" t="s">
        <v>276</v>
      </c>
      <c r="I262" s="79" t="n">
        <f aca="false">SUM(J262:Z262)</f>
        <v>15340000</v>
      </c>
      <c r="J262" s="79"/>
      <c r="K262" s="79"/>
      <c r="L262" s="70" t="n">
        <v>12988000</v>
      </c>
      <c r="M262" s="70" t="n">
        <v>2352000</v>
      </c>
      <c r="N262" s="70" t="n">
        <v>0</v>
      </c>
      <c r="O262" s="70" t="n">
        <v>0</v>
      </c>
      <c r="P262" s="70" t="n">
        <v>0</v>
      </c>
      <c r="Q262" s="70" t="n">
        <v>0</v>
      </c>
      <c r="R262" s="70" t="n">
        <v>0</v>
      </c>
      <c r="S262" s="70" t="n">
        <v>0</v>
      </c>
      <c r="T262" s="70" t="n">
        <v>0</v>
      </c>
      <c r="U262" s="70" t="n">
        <v>0</v>
      </c>
      <c r="V262" s="70" t="n">
        <v>0</v>
      </c>
      <c r="W262" s="70" t="n">
        <v>0</v>
      </c>
      <c r="X262" s="70" t="n">
        <v>0</v>
      </c>
      <c r="Y262" s="70" t="n">
        <v>0</v>
      </c>
      <c r="Z262" s="136" t="n">
        <v>0</v>
      </c>
    </row>
    <row r="263" customFormat="false" ht="33.6" hidden="false" customHeight="false" outlineLevel="0" collapsed="false">
      <c r="B263" s="110"/>
      <c r="C263" s="28" t="s">
        <v>297</v>
      </c>
      <c r="D263" s="133" t="s">
        <v>419</v>
      </c>
      <c r="E263" s="137" t="s">
        <v>59</v>
      </c>
      <c r="F263" s="137" t="s">
        <v>19</v>
      </c>
      <c r="G263" s="75" t="n">
        <v>6570011100</v>
      </c>
      <c r="H263" s="76"/>
      <c r="I263" s="79" t="n">
        <f aca="false">SUM(J263:Z263)</f>
        <v>4823800</v>
      </c>
      <c r="J263" s="79" t="n">
        <f aca="false">J264</f>
        <v>0</v>
      </c>
      <c r="K263" s="79" t="n">
        <f aca="false">K264</f>
        <v>0</v>
      </c>
      <c r="L263" s="70" t="n">
        <f aca="false">L264</f>
        <v>4000700</v>
      </c>
      <c r="M263" s="70" t="n">
        <f aca="false">M264</f>
        <v>0</v>
      </c>
      <c r="N263" s="70" t="n">
        <f aca="false">N264</f>
        <v>89000</v>
      </c>
      <c r="O263" s="70" t="n">
        <f aca="false">O264</f>
        <v>0</v>
      </c>
      <c r="P263" s="70" t="n">
        <f aca="false">P264</f>
        <v>0</v>
      </c>
      <c r="Q263" s="70" t="n">
        <f aca="false">Q264</f>
        <v>0</v>
      </c>
      <c r="R263" s="70" t="n">
        <f aca="false">R264</f>
        <v>0</v>
      </c>
      <c r="S263" s="70" t="n">
        <f aca="false">S264</f>
        <v>173000</v>
      </c>
      <c r="T263" s="70" t="n">
        <f aca="false">T264</f>
        <v>0</v>
      </c>
      <c r="U263" s="70" t="n">
        <f aca="false">U264</f>
        <v>0</v>
      </c>
      <c r="V263" s="70" t="n">
        <f aca="false">V264</f>
        <v>0</v>
      </c>
      <c r="W263" s="70" t="n">
        <f aca="false">W264</f>
        <v>0</v>
      </c>
      <c r="X263" s="70" t="n">
        <f aca="false">X264</f>
        <v>561100</v>
      </c>
      <c r="Y263" s="70" t="n">
        <f aca="false">Y264</f>
        <v>0</v>
      </c>
      <c r="Z263" s="136" t="n">
        <f aca="false">Z264</f>
        <v>0</v>
      </c>
    </row>
    <row r="264" customFormat="false" ht="33.6" hidden="false" customHeight="false" outlineLevel="0" collapsed="false">
      <c r="B264" s="110"/>
      <c r="C264" s="28" t="s">
        <v>262</v>
      </c>
      <c r="D264" s="133" t="s">
        <v>419</v>
      </c>
      <c r="E264" s="137" t="s">
        <v>59</v>
      </c>
      <c r="F264" s="137" t="s">
        <v>19</v>
      </c>
      <c r="G264" s="75" t="n">
        <v>6570011100</v>
      </c>
      <c r="H264" s="76" t="s">
        <v>276</v>
      </c>
      <c r="I264" s="79" t="n">
        <f aca="false">SUM(J264:Z264)</f>
        <v>4823800</v>
      </c>
      <c r="J264" s="79"/>
      <c r="K264" s="79"/>
      <c r="L264" s="70" t="n">
        <v>4000700</v>
      </c>
      <c r="M264" s="70" t="n">
        <v>0</v>
      </c>
      <c r="N264" s="70" t="n">
        <v>89000</v>
      </c>
      <c r="O264" s="70" t="n">
        <v>0</v>
      </c>
      <c r="P264" s="70" t="n">
        <v>0</v>
      </c>
      <c r="Q264" s="70" t="n">
        <v>0</v>
      </c>
      <c r="R264" s="70" t="n">
        <v>0</v>
      </c>
      <c r="S264" s="70" t="n">
        <v>173000</v>
      </c>
      <c r="T264" s="70" t="n">
        <v>0</v>
      </c>
      <c r="U264" s="70" t="n">
        <v>0</v>
      </c>
      <c r="V264" s="70" t="n">
        <v>0</v>
      </c>
      <c r="W264" s="70" t="n">
        <v>0</v>
      </c>
      <c r="X264" s="70" t="n">
        <v>561100</v>
      </c>
      <c r="Y264" s="70" t="n">
        <v>0</v>
      </c>
      <c r="Z264" s="136" t="n">
        <v>0</v>
      </c>
    </row>
    <row r="265" customFormat="false" ht="33.6" hidden="false" customHeight="false" outlineLevel="0" collapsed="false">
      <c r="B265" s="110"/>
      <c r="C265" s="28" t="s">
        <v>303</v>
      </c>
      <c r="D265" s="133" t="s">
        <v>419</v>
      </c>
      <c r="E265" s="137" t="s">
        <v>59</v>
      </c>
      <c r="F265" s="137" t="s">
        <v>19</v>
      </c>
      <c r="G265" s="75" t="n">
        <v>6570100000</v>
      </c>
      <c r="H265" s="76"/>
      <c r="I265" s="79" t="n">
        <f aca="false">SUM(J265:Z265)</f>
        <v>24933300</v>
      </c>
      <c r="J265" s="79" t="n">
        <f aca="false">J266+J268</f>
        <v>25265000</v>
      </c>
      <c r="K265" s="79" t="n">
        <f aca="false">K266+K268</f>
        <v>0</v>
      </c>
      <c r="L265" s="70" t="n">
        <f aca="false">L266+L268</f>
        <v>-331700</v>
      </c>
      <c r="M265" s="70" t="n">
        <f aca="false">M266+M268</f>
        <v>0</v>
      </c>
      <c r="N265" s="70" t="n">
        <f aca="false">N266+N268</f>
        <v>0</v>
      </c>
      <c r="O265" s="70" t="n">
        <f aca="false">O266+O268</f>
        <v>0</v>
      </c>
      <c r="P265" s="70" t="n">
        <f aca="false">P266+P268</f>
        <v>0</v>
      </c>
      <c r="Q265" s="70" t="n">
        <f aca="false">Q266+Q268</f>
        <v>0</v>
      </c>
      <c r="R265" s="70" t="n">
        <f aca="false">R266+R268</f>
        <v>0</v>
      </c>
      <c r="S265" s="70" t="n">
        <f aca="false">S266+S268</f>
        <v>0</v>
      </c>
      <c r="T265" s="70" t="n">
        <f aca="false">T266+T268</f>
        <v>0</v>
      </c>
      <c r="U265" s="70" t="n">
        <f aca="false">U266+U268</f>
        <v>0</v>
      </c>
      <c r="V265" s="70" t="n">
        <f aca="false">V266+V268</f>
        <v>0</v>
      </c>
      <c r="W265" s="70" t="n">
        <f aca="false">W266+W268</f>
        <v>0</v>
      </c>
      <c r="X265" s="70" t="n">
        <f aca="false">X266+X268</f>
        <v>0</v>
      </c>
      <c r="Y265" s="70" t="n">
        <f aca="false">Y266+Y268</f>
        <v>0</v>
      </c>
      <c r="Z265" s="136" t="n">
        <f aca="false">Z266+Z268</f>
        <v>0</v>
      </c>
    </row>
    <row r="266" customFormat="false" ht="49.6" hidden="false" customHeight="false" outlineLevel="0" collapsed="false">
      <c r="B266" s="110"/>
      <c r="C266" s="28" t="s">
        <v>425</v>
      </c>
      <c r="D266" s="133" t="s">
        <v>419</v>
      </c>
      <c r="E266" s="137" t="s">
        <v>59</v>
      </c>
      <c r="F266" s="137" t="s">
        <v>19</v>
      </c>
      <c r="G266" s="75" t="s">
        <v>305</v>
      </c>
      <c r="H266" s="76"/>
      <c r="I266" s="79" t="n">
        <f aca="false">SUM(J266:Z266)</f>
        <v>24000000</v>
      </c>
      <c r="J266" s="79" t="n">
        <f aca="false">J267</f>
        <v>24000000</v>
      </c>
      <c r="K266" s="79" t="n">
        <f aca="false">K267</f>
        <v>0</v>
      </c>
      <c r="L266" s="70" t="n">
        <f aca="false">L267</f>
        <v>0</v>
      </c>
      <c r="M266" s="70" t="n">
        <f aca="false">M267</f>
        <v>0</v>
      </c>
      <c r="N266" s="70" t="n">
        <f aca="false">N267</f>
        <v>0</v>
      </c>
      <c r="O266" s="70" t="n">
        <f aca="false">O267</f>
        <v>0</v>
      </c>
      <c r="P266" s="70" t="n">
        <f aca="false">P267</f>
        <v>0</v>
      </c>
      <c r="Q266" s="70" t="n">
        <f aca="false">Q267</f>
        <v>0</v>
      </c>
      <c r="R266" s="70" t="n">
        <f aca="false">R267</f>
        <v>0</v>
      </c>
      <c r="S266" s="70" t="n">
        <f aca="false">S267</f>
        <v>0</v>
      </c>
      <c r="T266" s="70" t="n">
        <f aca="false">T267</f>
        <v>0</v>
      </c>
      <c r="U266" s="70" t="n">
        <f aca="false">U267</f>
        <v>0</v>
      </c>
      <c r="V266" s="70" t="n">
        <f aca="false">V267</f>
        <v>0</v>
      </c>
      <c r="W266" s="70" t="n">
        <f aca="false">W267</f>
        <v>0</v>
      </c>
      <c r="X266" s="70" t="n">
        <f aca="false">X267</f>
        <v>0</v>
      </c>
      <c r="Y266" s="70" t="n">
        <f aca="false">Y267</f>
        <v>0</v>
      </c>
      <c r="Z266" s="136" t="n">
        <f aca="false">Z267</f>
        <v>0</v>
      </c>
    </row>
    <row r="267" customFormat="false" ht="33.6" hidden="false" customHeight="false" outlineLevel="0" collapsed="false">
      <c r="B267" s="110"/>
      <c r="C267" s="28" t="s">
        <v>262</v>
      </c>
      <c r="D267" s="133" t="s">
        <v>419</v>
      </c>
      <c r="E267" s="137" t="s">
        <v>59</v>
      </c>
      <c r="F267" s="137" t="s">
        <v>19</v>
      </c>
      <c r="G267" s="75" t="s">
        <v>305</v>
      </c>
      <c r="H267" s="76" t="s">
        <v>276</v>
      </c>
      <c r="I267" s="79" t="n">
        <f aca="false">SUM(J267:Z267)</f>
        <v>24000000</v>
      </c>
      <c r="J267" s="79" t="n">
        <v>24000000</v>
      </c>
      <c r="K267" s="79"/>
      <c r="L267" s="70"/>
      <c r="M267" s="70"/>
      <c r="N267" s="70"/>
      <c r="O267" s="70"/>
      <c r="P267" s="70"/>
      <c r="Q267" s="70"/>
      <c r="R267" s="70"/>
      <c r="S267" s="70"/>
      <c r="T267" s="70"/>
      <c r="U267" s="70"/>
      <c r="V267" s="70"/>
      <c r="W267" s="70"/>
      <c r="X267" s="70"/>
      <c r="Y267" s="70"/>
      <c r="Z267" s="136"/>
    </row>
    <row r="268" customFormat="false" ht="49.6" hidden="false" customHeight="false" outlineLevel="0" collapsed="false">
      <c r="B268" s="110"/>
      <c r="C268" s="28" t="s">
        <v>425</v>
      </c>
      <c r="D268" s="133" t="s">
        <v>419</v>
      </c>
      <c r="E268" s="137" t="s">
        <v>59</v>
      </c>
      <c r="F268" s="137" t="s">
        <v>19</v>
      </c>
      <c r="G268" s="75" t="s">
        <v>308</v>
      </c>
      <c r="H268" s="76"/>
      <c r="I268" s="79" t="n">
        <f aca="false">SUM(J268:Z268)</f>
        <v>933300</v>
      </c>
      <c r="J268" s="79" t="n">
        <f aca="false">J269</f>
        <v>1265000</v>
      </c>
      <c r="K268" s="79" t="n">
        <f aca="false">K269</f>
        <v>0</v>
      </c>
      <c r="L268" s="70" t="n">
        <f aca="false">L269</f>
        <v>-331700</v>
      </c>
      <c r="M268" s="70" t="n">
        <f aca="false">M269</f>
        <v>0</v>
      </c>
      <c r="N268" s="70" t="n">
        <f aca="false">N269</f>
        <v>0</v>
      </c>
      <c r="O268" s="70" t="n">
        <f aca="false">O269</f>
        <v>0</v>
      </c>
      <c r="P268" s="70" t="n">
        <f aca="false">P269</f>
        <v>0</v>
      </c>
      <c r="Q268" s="70" t="n">
        <f aca="false">Q269</f>
        <v>0</v>
      </c>
      <c r="R268" s="70" t="n">
        <f aca="false">R269</f>
        <v>0</v>
      </c>
      <c r="S268" s="70" t="n">
        <f aca="false">S269</f>
        <v>0</v>
      </c>
      <c r="T268" s="70" t="n">
        <f aca="false">T269</f>
        <v>0</v>
      </c>
      <c r="U268" s="70" t="n">
        <f aca="false">U269</f>
        <v>0</v>
      </c>
      <c r="V268" s="70" t="n">
        <f aca="false">V269</f>
        <v>0</v>
      </c>
      <c r="W268" s="70" t="n">
        <f aca="false">W269</f>
        <v>0</v>
      </c>
      <c r="X268" s="70" t="n">
        <f aca="false">X269</f>
        <v>0</v>
      </c>
      <c r="Y268" s="70" t="n">
        <f aca="false">Y269</f>
        <v>0</v>
      </c>
      <c r="Z268" s="136" t="n">
        <f aca="false">Z269</f>
        <v>0</v>
      </c>
    </row>
    <row r="269" customFormat="false" ht="33.6" hidden="false" customHeight="false" outlineLevel="0" collapsed="false">
      <c r="B269" s="110"/>
      <c r="C269" s="28" t="s">
        <v>262</v>
      </c>
      <c r="D269" s="133" t="s">
        <v>419</v>
      </c>
      <c r="E269" s="137" t="s">
        <v>59</v>
      </c>
      <c r="F269" s="137" t="s">
        <v>19</v>
      </c>
      <c r="G269" s="75" t="s">
        <v>308</v>
      </c>
      <c r="H269" s="76" t="s">
        <v>276</v>
      </c>
      <c r="I269" s="79" t="n">
        <f aca="false">SUM(J269:Z269)</f>
        <v>933300</v>
      </c>
      <c r="J269" s="79" t="n">
        <v>1265000</v>
      </c>
      <c r="K269" s="79"/>
      <c r="L269" s="70" t="n">
        <v>-331700</v>
      </c>
      <c r="M269" s="70" t="n">
        <v>0</v>
      </c>
      <c r="N269" s="70" t="n">
        <v>0</v>
      </c>
      <c r="O269" s="70" t="n">
        <v>0</v>
      </c>
      <c r="P269" s="70" t="n">
        <v>0</v>
      </c>
      <c r="Q269" s="70" t="n">
        <v>0</v>
      </c>
      <c r="R269" s="70" t="n">
        <v>0</v>
      </c>
      <c r="S269" s="70" t="n">
        <v>0</v>
      </c>
      <c r="T269" s="70" t="n">
        <v>0</v>
      </c>
      <c r="U269" s="70" t="n">
        <v>0</v>
      </c>
      <c r="V269" s="70" t="n">
        <v>0</v>
      </c>
      <c r="W269" s="70" t="n">
        <v>0</v>
      </c>
      <c r="X269" s="70" t="n">
        <v>0</v>
      </c>
      <c r="Y269" s="70" t="n">
        <v>0</v>
      </c>
      <c r="Z269" s="136" t="n">
        <v>0</v>
      </c>
    </row>
    <row r="270" customFormat="false" ht="17.6" hidden="false" customHeight="false" outlineLevel="0" collapsed="false">
      <c r="B270" s="110"/>
      <c r="C270" s="28" t="s">
        <v>63</v>
      </c>
      <c r="D270" s="133" t="s">
        <v>419</v>
      </c>
      <c r="E270" s="137" t="s">
        <v>59</v>
      </c>
      <c r="F270" s="137" t="s">
        <v>59</v>
      </c>
      <c r="G270" s="75"/>
      <c r="H270" s="76"/>
      <c r="I270" s="79" t="n">
        <f aca="false">SUM(J270:Z270)</f>
        <v>120000</v>
      </c>
      <c r="J270" s="79"/>
      <c r="K270" s="79"/>
      <c r="L270" s="70"/>
      <c r="M270" s="70"/>
      <c r="N270" s="70" t="n">
        <f aca="false">N271</f>
        <v>120000</v>
      </c>
      <c r="O270" s="70"/>
      <c r="P270" s="70" t="n">
        <f aca="false">P272</f>
        <v>0</v>
      </c>
      <c r="Q270" s="70" t="n">
        <f aca="false">Q272</f>
        <v>0</v>
      </c>
      <c r="R270" s="70" t="n">
        <f aca="false">R272</f>
        <v>0</v>
      </c>
      <c r="S270" s="70" t="n">
        <f aca="false">S272</f>
        <v>0</v>
      </c>
      <c r="T270" s="70" t="n">
        <f aca="false">T272</f>
        <v>0</v>
      </c>
      <c r="U270" s="70" t="n">
        <f aca="false">U272</f>
        <v>0</v>
      </c>
      <c r="V270" s="70" t="n">
        <f aca="false">V272</f>
        <v>0</v>
      </c>
      <c r="W270" s="70" t="n">
        <f aca="false">W272</f>
        <v>0</v>
      </c>
      <c r="X270" s="70" t="n">
        <f aca="false">X272</f>
        <v>0</v>
      </c>
      <c r="Y270" s="70" t="n">
        <f aca="false">Y272</f>
        <v>0</v>
      </c>
      <c r="Z270" s="136" t="n">
        <f aca="false">Z272</f>
        <v>0</v>
      </c>
    </row>
    <row r="271" s="1" customFormat="true" ht="17.6" hidden="false" customHeight="false" outlineLevel="0" collapsed="false">
      <c r="A271" s="91"/>
      <c r="B271" s="110"/>
      <c r="C271" s="28" t="s">
        <v>334</v>
      </c>
      <c r="D271" s="133" t="s">
        <v>419</v>
      </c>
      <c r="E271" s="137" t="s">
        <v>59</v>
      </c>
      <c r="F271" s="137" t="s">
        <v>59</v>
      </c>
      <c r="G271" s="75" t="n">
        <v>7000000000</v>
      </c>
      <c r="H271" s="76"/>
      <c r="I271" s="79" t="n">
        <f aca="false">SUM(J271:Z271)</f>
        <v>120000</v>
      </c>
      <c r="J271" s="79"/>
      <c r="K271" s="79"/>
      <c r="L271" s="70"/>
      <c r="M271" s="70"/>
      <c r="N271" s="70" t="n">
        <f aca="false">N272</f>
        <v>120000</v>
      </c>
      <c r="O271" s="70"/>
      <c r="P271" s="70" t="n">
        <f aca="false">P273</f>
        <v>0</v>
      </c>
      <c r="Q271" s="70" t="n">
        <f aca="false">Q273</f>
        <v>0</v>
      </c>
      <c r="R271" s="70"/>
      <c r="S271" s="70"/>
      <c r="T271" s="70"/>
      <c r="U271" s="70"/>
      <c r="V271" s="70"/>
      <c r="W271" s="70"/>
      <c r="X271" s="70"/>
      <c r="Y271" s="70"/>
      <c r="Z271" s="136"/>
      <c r="AA271" s="94"/>
      <c r="AB271" s="94"/>
      <c r="AC271" s="94"/>
      <c r="AD271" s="94"/>
      <c r="AE271" s="94"/>
      <c r="AF271" s="94"/>
      <c r="AG271" s="94"/>
      <c r="AH271" s="94"/>
      <c r="AI271" s="94"/>
      <c r="AJ271" s="94"/>
      <c r="AK271" s="94"/>
      <c r="AL271" s="94"/>
      <c r="AM271" s="94"/>
      <c r="AN271" s="94"/>
      <c r="AO271" s="94"/>
      <c r="AP271" s="94"/>
      <c r="AQ271" s="94"/>
      <c r="AR271" s="94"/>
      <c r="AS271" s="94"/>
      <c r="AT271" s="94"/>
      <c r="AU271" s="94"/>
      <c r="AV271" s="94"/>
      <c r="AW271" s="94"/>
      <c r="AX271" s="94"/>
      <c r="AY271" s="94"/>
      <c r="AZ271" s="94"/>
      <c r="BA271" s="94"/>
      <c r="BB271" s="94"/>
      <c r="BC271" s="94"/>
      <c r="BD271" s="94"/>
      <c r="BE271" s="94"/>
      <c r="BF271" s="94"/>
      <c r="BG271" s="94"/>
      <c r="BH271" s="94"/>
      <c r="BI271" s="94"/>
      <c r="BJ271" s="94"/>
      <c r="BK271" s="94"/>
      <c r="BL271" s="94"/>
      <c r="BM271" s="94"/>
      <c r="BN271" s="94"/>
      <c r="BO271" s="94"/>
      <c r="BP271" s="94"/>
      <c r="BQ271" s="94"/>
      <c r="BR271" s="94"/>
      <c r="BS271" s="94"/>
      <c r="BT271" s="94"/>
      <c r="BU271" s="94"/>
      <c r="BV271" s="94"/>
      <c r="BW271" s="94"/>
      <c r="BX271" s="94"/>
      <c r="BY271" s="94"/>
      <c r="BZ271" s="94"/>
      <c r="CA271" s="94"/>
      <c r="CB271" s="94"/>
      <c r="CC271" s="94"/>
      <c r="CD271" s="94"/>
      <c r="CE271" s="94"/>
      <c r="CF271" s="94"/>
      <c r="CG271" s="94"/>
      <c r="CH271" s="94"/>
      <c r="CI271" s="94"/>
      <c r="CJ271" s="94"/>
      <c r="CK271" s="94"/>
      <c r="CL271" s="94"/>
      <c r="CM271" s="94"/>
      <c r="CN271" s="94"/>
      <c r="CO271" s="94"/>
      <c r="CP271" s="94"/>
      <c r="CQ271" s="94"/>
      <c r="CR271" s="94"/>
      <c r="CS271" s="94"/>
      <c r="CT271" s="94"/>
      <c r="CU271" s="94"/>
      <c r="CV271" s="94"/>
      <c r="CW271" s="94"/>
      <c r="CX271" s="94"/>
      <c r="CY271" s="94"/>
      <c r="CZ271" s="94"/>
      <c r="DA271" s="94"/>
      <c r="DB271" s="94"/>
      <c r="DC271" s="94"/>
      <c r="DD271" s="94"/>
      <c r="DE271" s="94"/>
      <c r="DF271" s="94"/>
      <c r="DG271" s="94"/>
      <c r="DH271" s="94"/>
      <c r="DI271" s="94"/>
      <c r="DJ271" s="94"/>
      <c r="DK271" s="94"/>
      <c r="DL271" s="94"/>
      <c r="DM271" s="94"/>
      <c r="DN271" s="94"/>
      <c r="DO271" s="94"/>
      <c r="DP271" s="94"/>
      <c r="DQ271" s="94"/>
      <c r="DR271" s="94"/>
      <c r="DS271" s="94"/>
      <c r="DT271" s="94"/>
      <c r="DU271" s="94"/>
      <c r="DV271" s="94"/>
      <c r="DW271" s="94"/>
      <c r="DX271" s="94"/>
      <c r="DY271" s="94"/>
      <c r="DZ271" s="94"/>
      <c r="EA271" s="94"/>
      <c r="EB271" s="94"/>
      <c r="EC271" s="94"/>
      <c r="ED271" s="94"/>
      <c r="EE271" s="94"/>
      <c r="EF271" s="94"/>
      <c r="EG271" s="94"/>
      <c r="EH271" s="94"/>
      <c r="EI271" s="94"/>
      <c r="EJ271" s="94"/>
      <c r="EK271" s="94"/>
      <c r="EL271" s="94"/>
      <c r="EM271" s="94"/>
      <c r="EN271" s="94"/>
      <c r="EO271" s="94"/>
      <c r="EP271" s="94"/>
      <c r="EQ271" s="94"/>
      <c r="ER271" s="94"/>
      <c r="ES271" s="94"/>
      <c r="ET271" s="94"/>
      <c r="EU271" s="94"/>
      <c r="EV271" s="94"/>
      <c r="EW271" s="94"/>
      <c r="EX271" s="94"/>
      <c r="EY271" s="94"/>
      <c r="EZ271" s="94"/>
      <c r="FA271" s="94"/>
      <c r="FB271" s="94"/>
      <c r="FC271" s="94"/>
      <c r="FD271" s="94"/>
      <c r="FE271" s="94"/>
      <c r="FF271" s="94"/>
      <c r="FG271" s="94"/>
      <c r="FH271" s="94"/>
      <c r="FI271" s="94"/>
      <c r="FJ271" s="94"/>
      <c r="FK271" s="94"/>
      <c r="FL271" s="94"/>
      <c r="FM271" s="94"/>
      <c r="FN271" s="94"/>
      <c r="FO271" s="94"/>
      <c r="FP271" s="94"/>
      <c r="FQ271" s="94"/>
      <c r="FR271" s="94"/>
      <c r="FS271" s="94"/>
      <c r="FT271" s="94"/>
      <c r="FU271" s="94"/>
      <c r="FV271" s="94"/>
      <c r="FW271" s="94"/>
      <c r="FX271" s="94"/>
      <c r="FY271" s="94"/>
      <c r="FZ271" s="94"/>
      <c r="GA271" s="94"/>
      <c r="GB271" s="94"/>
      <c r="GC271" s="94"/>
      <c r="GD271" s="94"/>
      <c r="GE271" s="94"/>
      <c r="GF271" s="94"/>
      <c r="GG271" s="94"/>
      <c r="GH271" s="94"/>
      <c r="GI271" s="94"/>
      <c r="GJ271" s="94"/>
      <c r="GK271" s="94"/>
      <c r="GL271" s="94"/>
      <c r="GM271" s="94"/>
      <c r="GN271" s="94"/>
      <c r="GO271" s="94"/>
      <c r="GP271" s="94"/>
      <c r="GQ271" s="94"/>
      <c r="GR271" s="94"/>
      <c r="GS271" s="94"/>
      <c r="GT271" s="94"/>
      <c r="GU271" s="94"/>
      <c r="GV271" s="94"/>
      <c r="GW271" s="94"/>
      <c r="GX271" s="94"/>
      <c r="GY271" s="94"/>
      <c r="GZ271" s="94"/>
      <c r="HA271" s="94"/>
      <c r="HB271" s="94"/>
      <c r="HC271" s="94"/>
      <c r="HD271" s="94"/>
      <c r="HE271" s="94"/>
      <c r="HF271" s="94"/>
      <c r="HG271" s="94"/>
      <c r="HH271" s="94"/>
      <c r="HI271" s="94"/>
    </row>
    <row r="272" s="1" customFormat="true" ht="33.6" hidden="false" customHeight="false" outlineLevel="0" collapsed="false">
      <c r="A272" s="91"/>
      <c r="B272" s="110"/>
      <c r="C272" s="28" t="s">
        <v>335</v>
      </c>
      <c r="D272" s="133" t="s">
        <v>419</v>
      </c>
      <c r="E272" s="137" t="s">
        <v>59</v>
      </c>
      <c r="F272" s="137" t="s">
        <v>59</v>
      </c>
      <c r="G272" s="75" t="n">
        <v>7010000000</v>
      </c>
      <c r="H272" s="76"/>
      <c r="I272" s="79" t="n">
        <f aca="false">SUM(J272:Z272)</f>
        <v>120000</v>
      </c>
      <c r="J272" s="79"/>
      <c r="K272" s="79"/>
      <c r="L272" s="70"/>
      <c r="M272" s="70"/>
      <c r="N272" s="70" t="n">
        <f aca="false">N273</f>
        <v>120000</v>
      </c>
      <c r="O272" s="70"/>
      <c r="P272" s="70" t="n">
        <f aca="false">P274</f>
        <v>0</v>
      </c>
      <c r="Q272" s="70" t="n">
        <f aca="false">Q274</f>
        <v>0</v>
      </c>
      <c r="R272" s="70" t="n">
        <f aca="false">R273</f>
        <v>0</v>
      </c>
      <c r="S272" s="70" t="n">
        <f aca="false">S273</f>
        <v>0</v>
      </c>
      <c r="T272" s="70" t="n">
        <f aca="false">T273</f>
        <v>0</v>
      </c>
      <c r="U272" s="70" t="n">
        <f aca="false">U273</f>
        <v>0</v>
      </c>
      <c r="V272" s="70" t="n">
        <f aca="false">V273</f>
        <v>0</v>
      </c>
      <c r="W272" s="70" t="n">
        <f aca="false">W273</f>
        <v>0</v>
      </c>
      <c r="X272" s="70" t="n">
        <f aca="false">X273</f>
        <v>0</v>
      </c>
      <c r="Y272" s="70" t="n">
        <f aca="false">Y273</f>
        <v>0</v>
      </c>
      <c r="Z272" s="136" t="n">
        <f aca="false">Z273</f>
        <v>0</v>
      </c>
      <c r="AA272" s="94"/>
      <c r="AB272" s="94"/>
      <c r="AC272" s="94"/>
      <c r="AD272" s="94"/>
      <c r="AE272" s="94"/>
      <c r="AF272" s="94"/>
      <c r="AG272" s="94"/>
      <c r="AH272" s="94"/>
      <c r="AI272" s="94"/>
      <c r="AJ272" s="94"/>
      <c r="AK272" s="94"/>
      <c r="AL272" s="94"/>
      <c r="AM272" s="94"/>
      <c r="AN272" s="94"/>
      <c r="AO272" s="94"/>
      <c r="AP272" s="94"/>
      <c r="AQ272" s="94"/>
      <c r="AR272" s="94"/>
      <c r="AS272" s="94"/>
      <c r="AT272" s="94"/>
      <c r="AU272" s="94"/>
      <c r="AV272" s="94"/>
      <c r="AW272" s="94"/>
      <c r="AX272" s="94"/>
      <c r="AY272" s="94"/>
      <c r="AZ272" s="94"/>
      <c r="BA272" s="94"/>
      <c r="BB272" s="94"/>
      <c r="BC272" s="94"/>
      <c r="BD272" s="94"/>
      <c r="BE272" s="94"/>
      <c r="BF272" s="94"/>
      <c r="BG272" s="94"/>
      <c r="BH272" s="94"/>
      <c r="BI272" s="94"/>
      <c r="BJ272" s="94"/>
      <c r="BK272" s="94"/>
      <c r="BL272" s="94"/>
      <c r="BM272" s="94"/>
      <c r="BN272" s="94"/>
      <c r="BO272" s="94"/>
      <c r="BP272" s="94"/>
      <c r="BQ272" s="94"/>
      <c r="BR272" s="94"/>
      <c r="BS272" s="94"/>
      <c r="BT272" s="94"/>
      <c r="BU272" s="94"/>
      <c r="BV272" s="94"/>
      <c r="BW272" s="94"/>
      <c r="BX272" s="94"/>
      <c r="BY272" s="94"/>
      <c r="BZ272" s="94"/>
      <c r="CA272" s="94"/>
      <c r="CB272" s="94"/>
      <c r="CC272" s="94"/>
      <c r="CD272" s="94"/>
      <c r="CE272" s="94"/>
      <c r="CF272" s="94"/>
      <c r="CG272" s="94"/>
      <c r="CH272" s="94"/>
      <c r="CI272" s="94"/>
      <c r="CJ272" s="94"/>
      <c r="CK272" s="94"/>
      <c r="CL272" s="94"/>
      <c r="CM272" s="94"/>
      <c r="CN272" s="94"/>
      <c r="CO272" s="94"/>
      <c r="CP272" s="94"/>
      <c r="CQ272" s="94"/>
      <c r="CR272" s="94"/>
      <c r="CS272" s="94"/>
      <c r="CT272" s="94"/>
      <c r="CU272" s="94"/>
      <c r="CV272" s="94"/>
      <c r="CW272" s="94"/>
      <c r="CX272" s="94"/>
      <c r="CY272" s="94"/>
      <c r="CZ272" s="94"/>
      <c r="DA272" s="94"/>
      <c r="DB272" s="94"/>
      <c r="DC272" s="94"/>
      <c r="DD272" s="94"/>
      <c r="DE272" s="94"/>
      <c r="DF272" s="94"/>
      <c r="DG272" s="94"/>
      <c r="DH272" s="94"/>
      <c r="DI272" s="94"/>
      <c r="DJ272" s="94"/>
      <c r="DK272" s="94"/>
      <c r="DL272" s="94"/>
      <c r="DM272" s="94"/>
      <c r="DN272" s="94"/>
      <c r="DO272" s="94"/>
      <c r="DP272" s="94"/>
      <c r="DQ272" s="94"/>
      <c r="DR272" s="94"/>
      <c r="DS272" s="94"/>
      <c r="DT272" s="94"/>
      <c r="DU272" s="94"/>
      <c r="DV272" s="94"/>
      <c r="DW272" s="94"/>
      <c r="DX272" s="94"/>
      <c r="DY272" s="94"/>
      <c r="DZ272" s="94"/>
      <c r="EA272" s="94"/>
      <c r="EB272" s="94"/>
      <c r="EC272" s="94"/>
      <c r="ED272" s="94"/>
      <c r="EE272" s="94"/>
      <c r="EF272" s="94"/>
      <c r="EG272" s="94"/>
      <c r="EH272" s="94"/>
      <c r="EI272" s="94"/>
      <c r="EJ272" s="94"/>
      <c r="EK272" s="94"/>
      <c r="EL272" s="94"/>
      <c r="EM272" s="94"/>
      <c r="EN272" s="94"/>
      <c r="EO272" s="94"/>
      <c r="EP272" s="94"/>
      <c r="EQ272" s="94"/>
      <c r="ER272" s="94"/>
      <c r="ES272" s="94"/>
      <c r="ET272" s="94"/>
      <c r="EU272" s="94"/>
      <c r="EV272" s="94"/>
      <c r="EW272" s="94"/>
      <c r="EX272" s="94"/>
      <c r="EY272" s="94"/>
      <c r="EZ272" s="94"/>
      <c r="FA272" s="94"/>
      <c r="FB272" s="94"/>
      <c r="FC272" s="94"/>
      <c r="FD272" s="94"/>
      <c r="FE272" s="94"/>
      <c r="FF272" s="94"/>
      <c r="FG272" s="94"/>
      <c r="FH272" s="94"/>
      <c r="FI272" s="94"/>
      <c r="FJ272" s="94"/>
      <c r="FK272" s="94"/>
      <c r="FL272" s="94"/>
      <c r="FM272" s="94"/>
      <c r="FN272" s="94"/>
      <c r="FO272" s="94"/>
      <c r="FP272" s="94"/>
      <c r="FQ272" s="94"/>
      <c r="FR272" s="94"/>
      <c r="FS272" s="94"/>
      <c r="FT272" s="94"/>
      <c r="FU272" s="94"/>
      <c r="FV272" s="94"/>
      <c r="FW272" s="94"/>
      <c r="FX272" s="94"/>
      <c r="FY272" s="94"/>
      <c r="FZ272" s="94"/>
      <c r="GA272" s="94"/>
      <c r="GB272" s="94"/>
      <c r="GC272" s="94"/>
      <c r="GD272" s="94"/>
      <c r="GE272" s="94"/>
      <c r="GF272" s="94"/>
      <c r="GG272" s="94"/>
      <c r="GH272" s="94"/>
      <c r="GI272" s="94"/>
      <c r="GJ272" s="94"/>
      <c r="GK272" s="94"/>
      <c r="GL272" s="94"/>
      <c r="GM272" s="94"/>
      <c r="GN272" s="94"/>
      <c r="GO272" s="94"/>
      <c r="GP272" s="94"/>
      <c r="GQ272" s="94"/>
      <c r="GR272" s="94"/>
      <c r="GS272" s="94"/>
      <c r="GT272" s="94"/>
      <c r="GU272" s="94"/>
      <c r="GV272" s="94"/>
      <c r="GW272" s="94"/>
      <c r="GX272" s="94"/>
      <c r="GY272" s="94"/>
      <c r="GZ272" s="94"/>
      <c r="HA272" s="94"/>
      <c r="HB272" s="94"/>
      <c r="HC272" s="94"/>
      <c r="HD272" s="94"/>
      <c r="HE272" s="94"/>
      <c r="HF272" s="94"/>
      <c r="HG272" s="94"/>
      <c r="HH272" s="94"/>
      <c r="HI272" s="94"/>
    </row>
    <row r="273" s="1" customFormat="true" ht="33.6" hidden="false" customHeight="false" outlineLevel="0" collapsed="false">
      <c r="A273" s="91"/>
      <c r="B273" s="110"/>
      <c r="C273" s="28" t="s">
        <v>137</v>
      </c>
      <c r="D273" s="133" t="s">
        <v>419</v>
      </c>
      <c r="E273" s="137" t="s">
        <v>59</v>
      </c>
      <c r="F273" s="137" t="s">
        <v>59</v>
      </c>
      <c r="G273" s="75" t="n">
        <v>7010000590</v>
      </c>
      <c r="H273" s="76"/>
      <c r="I273" s="79" t="n">
        <f aca="false">SUM(J273:Z273)</f>
        <v>120000</v>
      </c>
      <c r="J273" s="79"/>
      <c r="K273" s="79"/>
      <c r="L273" s="70"/>
      <c r="M273" s="70"/>
      <c r="N273" s="70" t="n">
        <f aca="false">N274</f>
        <v>120000</v>
      </c>
      <c r="O273" s="70"/>
      <c r="P273" s="70" t="n">
        <f aca="false">P275</f>
        <v>0</v>
      </c>
      <c r="Q273" s="70" t="n">
        <f aca="false">Q275</f>
        <v>0</v>
      </c>
      <c r="R273" s="70" t="n">
        <f aca="false">R274</f>
        <v>0</v>
      </c>
      <c r="S273" s="70" t="n">
        <f aca="false">S274</f>
        <v>0</v>
      </c>
      <c r="T273" s="70" t="n">
        <f aca="false">T274</f>
        <v>0</v>
      </c>
      <c r="U273" s="70" t="n">
        <f aca="false">U274</f>
        <v>0</v>
      </c>
      <c r="V273" s="70" t="n">
        <f aca="false">V274</f>
        <v>0</v>
      </c>
      <c r="W273" s="70" t="n">
        <f aca="false">W274</f>
        <v>0</v>
      </c>
      <c r="X273" s="70" t="n">
        <f aca="false">X274</f>
        <v>0</v>
      </c>
      <c r="Y273" s="70" t="n">
        <f aca="false">Y274</f>
        <v>0</v>
      </c>
      <c r="Z273" s="136" t="n">
        <f aca="false">Z274</f>
        <v>0</v>
      </c>
      <c r="AA273" s="94"/>
      <c r="AB273" s="94"/>
      <c r="AC273" s="94"/>
      <c r="AD273" s="94"/>
      <c r="AE273" s="94"/>
      <c r="AF273" s="94"/>
      <c r="AG273" s="94"/>
      <c r="AH273" s="94"/>
      <c r="AI273" s="94"/>
      <c r="AJ273" s="94"/>
      <c r="AK273" s="94"/>
      <c r="AL273" s="94"/>
      <c r="AM273" s="94"/>
      <c r="AN273" s="94"/>
      <c r="AO273" s="94"/>
      <c r="AP273" s="94"/>
      <c r="AQ273" s="94"/>
      <c r="AR273" s="94"/>
      <c r="AS273" s="94"/>
      <c r="AT273" s="94"/>
      <c r="AU273" s="94"/>
      <c r="AV273" s="94"/>
      <c r="AW273" s="94"/>
      <c r="AX273" s="94"/>
      <c r="AY273" s="94"/>
      <c r="AZ273" s="94"/>
      <c r="BA273" s="94"/>
      <c r="BB273" s="94"/>
      <c r="BC273" s="94"/>
      <c r="BD273" s="94"/>
      <c r="BE273" s="94"/>
      <c r="BF273" s="94"/>
      <c r="BG273" s="94"/>
      <c r="BH273" s="94"/>
      <c r="BI273" s="94"/>
      <c r="BJ273" s="94"/>
      <c r="BK273" s="94"/>
      <c r="BL273" s="94"/>
      <c r="BM273" s="94"/>
      <c r="BN273" s="94"/>
      <c r="BO273" s="94"/>
      <c r="BP273" s="94"/>
      <c r="BQ273" s="94"/>
      <c r="BR273" s="94"/>
      <c r="BS273" s="94"/>
      <c r="BT273" s="94"/>
      <c r="BU273" s="94"/>
      <c r="BV273" s="94"/>
      <c r="BW273" s="94"/>
      <c r="BX273" s="94"/>
      <c r="BY273" s="94"/>
      <c r="BZ273" s="94"/>
      <c r="CA273" s="94"/>
      <c r="CB273" s="94"/>
      <c r="CC273" s="94"/>
      <c r="CD273" s="94"/>
      <c r="CE273" s="94"/>
      <c r="CF273" s="94"/>
      <c r="CG273" s="94"/>
      <c r="CH273" s="94"/>
      <c r="CI273" s="94"/>
      <c r="CJ273" s="94"/>
      <c r="CK273" s="94"/>
      <c r="CL273" s="94"/>
      <c r="CM273" s="94"/>
      <c r="CN273" s="94"/>
      <c r="CO273" s="94"/>
      <c r="CP273" s="94"/>
      <c r="CQ273" s="94"/>
      <c r="CR273" s="94"/>
      <c r="CS273" s="94"/>
      <c r="CT273" s="94"/>
      <c r="CU273" s="94"/>
      <c r="CV273" s="94"/>
      <c r="CW273" s="94"/>
      <c r="CX273" s="94"/>
      <c r="CY273" s="94"/>
      <c r="CZ273" s="94"/>
      <c r="DA273" s="94"/>
      <c r="DB273" s="94"/>
      <c r="DC273" s="94"/>
      <c r="DD273" s="94"/>
      <c r="DE273" s="94"/>
      <c r="DF273" s="94"/>
      <c r="DG273" s="94"/>
      <c r="DH273" s="94"/>
      <c r="DI273" s="94"/>
      <c r="DJ273" s="94"/>
      <c r="DK273" s="94"/>
      <c r="DL273" s="94"/>
      <c r="DM273" s="94"/>
      <c r="DN273" s="94"/>
      <c r="DO273" s="94"/>
      <c r="DP273" s="94"/>
      <c r="DQ273" s="94"/>
      <c r="DR273" s="94"/>
      <c r="DS273" s="94"/>
      <c r="DT273" s="94"/>
      <c r="DU273" s="94"/>
      <c r="DV273" s="94"/>
      <c r="DW273" s="94"/>
      <c r="DX273" s="94"/>
      <c r="DY273" s="94"/>
      <c r="DZ273" s="94"/>
      <c r="EA273" s="94"/>
      <c r="EB273" s="94"/>
      <c r="EC273" s="94"/>
      <c r="ED273" s="94"/>
      <c r="EE273" s="94"/>
      <c r="EF273" s="94"/>
      <c r="EG273" s="94"/>
      <c r="EH273" s="94"/>
      <c r="EI273" s="94"/>
      <c r="EJ273" s="94"/>
      <c r="EK273" s="94"/>
      <c r="EL273" s="94"/>
      <c r="EM273" s="94"/>
      <c r="EN273" s="94"/>
      <c r="EO273" s="94"/>
      <c r="EP273" s="94"/>
      <c r="EQ273" s="94"/>
      <c r="ER273" s="94"/>
      <c r="ES273" s="94"/>
      <c r="ET273" s="94"/>
      <c r="EU273" s="94"/>
      <c r="EV273" s="94"/>
      <c r="EW273" s="94"/>
      <c r="EX273" s="94"/>
      <c r="EY273" s="94"/>
      <c r="EZ273" s="94"/>
      <c r="FA273" s="94"/>
      <c r="FB273" s="94"/>
      <c r="FC273" s="94"/>
      <c r="FD273" s="94"/>
      <c r="FE273" s="94"/>
      <c r="FF273" s="94"/>
      <c r="FG273" s="94"/>
      <c r="FH273" s="94"/>
      <c r="FI273" s="94"/>
      <c r="FJ273" s="94"/>
      <c r="FK273" s="94"/>
      <c r="FL273" s="94"/>
      <c r="FM273" s="94"/>
      <c r="FN273" s="94"/>
      <c r="FO273" s="94"/>
      <c r="FP273" s="94"/>
      <c r="FQ273" s="94"/>
      <c r="FR273" s="94"/>
      <c r="FS273" s="94"/>
      <c r="FT273" s="94"/>
      <c r="FU273" s="94"/>
      <c r="FV273" s="94"/>
      <c r="FW273" s="94"/>
      <c r="FX273" s="94"/>
      <c r="FY273" s="94"/>
      <c r="FZ273" s="94"/>
      <c r="GA273" s="94"/>
      <c r="GB273" s="94"/>
      <c r="GC273" s="94"/>
      <c r="GD273" s="94"/>
      <c r="GE273" s="94"/>
      <c r="GF273" s="94"/>
      <c r="GG273" s="94"/>
      <c r="GH273" s="94"/>
      <c r="GI273" s="94"/>
      <c r="GJ273" s="94"/>
      <c r="GK273" s="94"/>
      <c r="GL273" s="94"/>
      <c r="GM273" s="94"/>
      <c r="GN273" s="94"/>
      <c r="GO273" s="94"/>
      <c r="GP273" s="94"/>
      <c r="GQ273" s="94"/>
      <c r="GR273" s="94"/>
      <c r="GS273" s="94"/>
      <c r="GT273" s="94"/>
      <c r="GU273" s="94"/>
      <c r="GV273" s="94"/>
      <c r="GW273" s="94"/>
      <c r="GX273" s="94"/>
      <c r="GY273" s="94"/>
      <c r="GZ273" s="94"/>
      <c r="HA273" s="94"/>
      <c r="HB273" s="94"/>
      <c r="HC273" s="94"/>
      <c r="HD273" s="94"/>
      <c r="HE273" s="94"/>
      <c r="HF273" s="94"/>
      <c r="HG273" s="94"/>
      <c r="HH273" s="94"/>
      <c r="HI273" s="94"/>
    </row>
    <row r="274" s="1" customFormat="true" ht="33.6" hidden="false" customHeight="false" outlineLevel="0" collapsed="false">
      <c r="A274" s="91"/>
      <c r="B274" s="110"/>
      <c r="C274" s="28" t="s">
        <v>109</v>
      </c>
      <c r="D274" s="133" t="s">
        <v>419</v>
      </c>
      <c r="E274" s="137" t="s">
        <v>59</v>
      </c>
      <c r="F274" s="137" t="s">
        <v>59</v>
      </c>
      <c r="G274" s="75" t="n">
        <v>7010000590</v>
      </c>
      <c r="H274" s="76" t="s">
        <v>110</v>
      </c>
      <c r="I274" s="79" t="n">
        <f aca="false">SUM(J274:Z274)</f>
        <v>120000</v>
      </c>
      <c r="J274" s="79"/>
      <c r="K274" s="79"/>
      <c r="L274" s="70"/>
      <c r="M274" s="70"/>
      <c r="N274" s="70" t="n">
        <v>120000</v>
      </c>
      <c r="O274" s="70"/>
      <c r="P274" s="70"/>
      <c r="Q274" s="70"/>
      <c r="R274" s="70"/>
      <c r="S274" s="70"/>
      <c r="T274" s="70"/>
      <c r="U274" s="70"/>
      <c r="V274" s="70"/>
      <c r="W274" s="70"/>
      <c r="X274" s="70"/>
      <c r="Y274" s="70"/>
      <c r="Z274" s="136"/>
      <c r="AA274" s="94"/>
      <c r="AB274" s="94"/>
      <c r="AC274" s="94"/>
      <c r="AD274" s="94"/>
      <c r="AE274" s="94"/>
      <c r="AF274" s="94"/>
      <c r="AG274" s="94"/>
      <c r="AH274" s="94"/>
      <c r="AI274" s="94"/>
      <c r="AJ274" s="94"/>
      <c r="AK274" s="94"/>
      <c r="AL274" s="94"/>
      <c r="AM274" s="94"/>
      <c r="AN274" s="94"/>
      <c r="AO274" s="94"/>
      <c r="AP274" s="94"/>
      <c r="AQ274" s="94"/>
      <c r="AR274" s="94"/>
      <c r="AS274" s="94"/>
      <c r="AT274" s="94"/>
      <c r="AU274" s="94"/>
      <c r="AV274" s="94"/>
      <c r="AW274" s="94"/>
      <c r="AX274" s="94"/>
      <c r="AY274" s="94"/>
      <c r="AZ274" s="94"/>
      <c r="BA274" s="94"/>
      <c r="BB274" s="94"/>
      <c r="BC274" s="94"/>
      <c r="BD274" s="94"/>
      <c r="BE274" s="94"/>
      <c r="BF274" s="94"/>
      <c r="BG274" s="94"/>
      <c r="BH274" s="94"/>
      <c r="BI274" s="94"/>
      <c r="BJ274" s="94"/>
      <c r="BK274" s="94"/>
      <c r="BL274" s="94"/>
      <c r="BM274" s="94"/>
      <c r="BN274" s="94"/>
      <c r="BO274" s="94"/>
      <c r="BP274" s="94"/>
      <c r="BQ274" s="94"/>
      <c r="BR274" s="94"/>
      <c r="BS274" s="94"/>
      <c r="BT274" s="94"/>
      <c r="BU274" s="94"/>
      <c r="BV274" s="94"/>
      <c r="BW274" s="94"/>
      <c r="BX274" s="94"/>
      <c r="BY274" s="94"/>
      <c r="BZ274" s="94"/>
      <c r="CA274" s="94"/>
      <c r="CB274" s="94"/>
      <c r="CC274" s="94"/>
      <c r="CD274" s="94"/>
      <c r="CE274" s="94"/>
      <c r="CF274" s="94"/>
      <c r="CG274" s="94"/>
      <c r="CH274" s="94"/>
      <c r="CI274" s="94"/>
      <c r="CJ274" s="94"/>
      <c r="CK274" s="94"/>
      <c r="CL274" s="94"/>
      <c r="CM274" s="94"/>
      <c r="CN274" s="94"/>
      <c r="CO274" s="94"/>
      <c r="CP274" s="94"/>
      <c r="CQ274" s="94"/>
      <c r="CR274" s="94"/>
      <c r="CS274" s="94"/>
      <c r="CT274" s="94"/>
      <c r="CU274" s="94"/>
      <c r="CV274" s="94"/>
      <c r="CW274" s="94"/>
      <c r="CX274" s="94"/>
      <c r="CY274" s="94"/>
      <c r="CZ274" s="94"/>
      <c r="DA274" s="94"/>
      <c r="DB274" s="94"/>
      <c r="DC274" s="94"/>
      <c r="DD274" s="94"/>
      <c r="DE274" s="94"/>
      <c r="DF274" s="94"/>
      <c r="DG274" s="94"/>
      <c r="DH274" s="94"/>
      <c r="DI274" s="94"/>
      <c r="DJ274" s="94"/>
      <c r="DK274" s="94"/>
      <c r="DL274" s="94"/>
      <c r="DM274" s="94"/>
      <c r="DN274" s="94"/>
      <c r="DO274" s="94"/>
      <c r="DP274" s="94"/>
      <c r="DQ274" s="94"/>
      <c r="DR274" s="94"/>
      <c r="DS274" s="94"/>
      <c r="DT274" s="94"/>
      <c r="DU274" s="94"/>
      <c r="DV274" s="94"/>
      <c r="DW274" s="94"/>
      <c r="DX274" s="94"/>
      <c r="DY274" s="94"/>
      <c r="DZ274" s="94"/>
      <c r="EA274" s="94"/>
      <c r="EB274" s="94"/>
      <c r="EC274" s="94"/>
      <c r="ED274" s="94"/>
      <c r="EE274" s="94"/>
      <c r="EF274" s="94"/>
      <c r="EG274" s="94"/>
      <c r="EH274" s="94"/>
      <c r="EI274" s="94"/>
      <c r="EJ274" s="94"/>
      <c r="EK274" s="94"/>
      <c r="EL274" s="94"/>
      <c r="EM274" s="94"/>
      <c r="EN274" s="94"/>
      <c r="EO274" s="94"/>
      <c r="EP274" s="94"/>
      <c r="EQ274" s="94"/>
      <c r="ER274" s="94"/>
      <c r="ES274" s="94"/>
      <c r="ET274" s="94"/>
      <c r="EU274" s="94"/>
      <c r="EV274" s="94"/>
      <c r="EW274" s="94"/>
      <c r="EX274" s="94"/>
      <c r="EY274" s="94"/>
      <c r="EZ274" s="94"/>
      <c r="FA274" s="94"/>
      <c r="FB274" s="94"/>
      <c r="FC274" s="94"/>
      <c r="FD274" s="94"/>
      <c r="FE274" s="94"/>
      <c r="FF274" s="94"/>
      <c r="FG274" s="94"/>
      <c r="FH274" s="94"/>
      <c r="FI274" s="94"/>
      <c r="FJ274" s="94"/>
      <c r="FK274" s="94"/>
      <c r="FL274" s="94"/>
      <c r="FM274" s="94"/>
      <c r="FN274" s="94"/>
      <c r="FO274" s="94"/>
      <c r="FP274" s="94"/>
      <c r="FQ274" s="94"/>
      <c r="FR274" s="94"/>
      <c r="FS274" s="94"/>
      <c r="FT274" s="94"/>
      <c r="FU274" s="94"/>
      <c r="FV274" s="94"/>
      <c r="FW274" s="94"/>
      <c r="FX274" s="94"/>
      <c r="FY274" s="94"/>
      <c r="FZ274" s="94"/>
      <c r="GA274" s="94"/>
      <c r="GB274" s="94"/>
      <c r="GC274" s="94"/>
      <c r="GD274" s="94"/>
      <c r="GE274" s="94"/>
      <c r="GF274" s="94"/>
      <c r="GG274" s="94"/>
      <c r="GH274" s="94"/>
      <c r="GI274" s="94"/>
      <c r="GJ274" s="94"/>
      <c r="GK274" s="94"/>
      <c r="GL274" s="94"/>
      <c r="GM274" s="94"/>
      <c r="GN274" s="94"/>
      <c r="GO274" s="94"/>
      <c r="GP274" s="94"/>
      <c r="GQ274" s="94"/>
      <c r="GR274" s="94"/>
      <c r="GS274" s="94"/>
      <c r="GT274" s="94"/>
      <c r="GU274" s="94"/>
      <c r="GV274" s="94"/>
      <c r="GW274" s="94"/>
      <c r="GX274" s="94"/>
      <c r="GY274" s="94"/>
      <c r="GZ274" s="94"/>
      <c r="HA274" s="94"/>
      <c r="HB274" s="94"/>
      <c r="HC274" s="94"/>
      <c r="HD274" s="94"/>
      <c r="HE274" s="94"/>
      <c r="HF274" s="94"/>
      <c r="HG274" s="94"/>
      <c r="HH274" s="94"/>
      <c r="HI274" s="94"/>
    </row>
    <row r="275" customFormat="false" ht="17.6" hidden="false" customHeight="false" outlineLevel="0" collapsed="false">
      <c r="B275" s="110"/>
      <c r="C275" s="28" t="s">
        <v>64</v>
      </c>
      <c r="D275" s="133" t="s">
        <v>419</v>
      </c>
      <c r="E275" s="137" t="s">
        <v>59</v>
      </c>
      <c r="F275" s="137" t="s">
        <v>38</v>
      </c>
      <c r="G275" s="75"/>
      <c r="H275" s="76"/>
      <c r="I275" s="79" t="n">
        <f aca="false">SUM(J275:Z275)</f>
        <v>28362300</v>
      </c>
      <c r="J275" s="79" t="n">
        <f aca="false">J276</f>
        <v>25490800</v>
      </c>
      <c r="K275" s="79" t="n">
        <f aca="false">K276</f>
        <v>-126200</v>
      </c>
      <c r="L275" s="70" t="n">
        <f aca="false">L276</f>
        <v>0</v>
      </c>
      <c r="M275" s="70" t="n">
        <f aca="false">M276</f>
        <v>0</v>
      </c>
      <c r="N275" s="70" t="n">
        <f aca="false">N276</f>
        <v>1693100</v>
      </c>
      <c r="O275" s="70" t="n">
        <f aca="false">O276</f>
        <v>58800</v>
      </c>
      <c r="P275" s="70" t="n">
        <f aca="false">P276</f>
        <v>0</v>
      </c>
      <c r="Q275" s="70" t="n">
        <f aca="false">Q276</f>
        <v>0</v>
      </c>
      <c r="R275" s="70" t="n">
        <f aca="false">R276</f>
        <v>0</v>
      </c>
      <c r="S275" s="70" t="n">
        <f aca="false">S276</f>
        <v>377300</v>
      </c>
      <c r="T275" s="70" t="n">
        <f aca="false">T276</f>
        <v>0</v>
      </c>
      <c r="U275" s="70" t="n">
        <f aca="false">U276</f>
        <v>0</v>
      </c>
      <c r="V275" s="70" t="n">
        <f aca="false">V276</f>
        <v>666400</v>
      </c>
      <c r="W275" s="70" t="n">
        <f aca="false">W276</f>
        <v>202100</v>
      </c>
      <c r="X275" s="70" t="n">
        <f aca="false">X276</f>
        <v>0</v>
      </c>
      <c r="Y275" s="70" t="n">
        <f aca="false">Y276</f>
        <v>0</v>
      </c>
      <c r="Z275" s="136" t="n">
        <f aca="false">Z276</f>
        <v>0</v>
      </c>
    </row>
    <row r="276" customFormat="false" ht="33.6" hidden="false" customHeight="false" outlineLevel="0" collapsed="false">
      <c r="B276" s="110"/>
      <c r="C276" s="28" t="s">
        <v>135</v>
      </c>
      <c r="D276" s="133" t="s">
        <v>419</v>
      </c>
      <c r="E276" s="137" t="s">
        <v>59</v>
      </c>
      <c r="F276" s="137" t="s">
        <v>38</v>
      </c>
      <c r="G276" s="75" t="n">
        <v>5200000000</v>
      </c>
      <c r="H276" s="81"/>
      <c r="I276" s="79" t="n">
        <f aca="false">SUM(J276:Z276)</f>
        <v>28362300</v>
      </c>
      <c r="J276" s="79" t="n">
        <f aca="false">J277</f>
        <v>25490800</v>
      </c>
      <c r="K276" s="79" t="n">
        <f aca="false">K277</f>
        <v>-126200</v>
      </c>
      <c r="L276" s="70" t="n">
        <f aca="false">L277</f>
        <v>0</v>
      </c>
      <c r="M276" s="70" t="n">
        <f aca="false">M277</f>
        <v>0</v>
      </c>
      <c r="N276" s="70" t="n">
        <f aca="false">N277</f>
        <v>1693100</v>
      </c>
      <c r="O276" s="70" t="n">
        <f aca="false">O277</f>
        <v>58800</v>
      </c>
      <c r="P276" s="70" t="n">
        <f aca="false">P277</f>
        <v>0</v>
      </c>
      <c r="Q276" s="70" t="n">
        <f aca="false">Q277</f>
        <v>0</v>
      </c>
      <c r="R276" s="70" t="n">
        <f aca="false">R277</f>
        <v>0</v>
      </c>
      <c r="S276" s="70" t="n">
        <f aca="false">S277</f>
        <v>377300</v>
      </c>
      <c r="T276" s="70" t="n">
        <f aca="false">T277</f>
        <v>0</v>
      </c>
      <c r="U276" s="70" t="n">
        <f aca="false">U277</f>
        <v>0</v>
      </c>
      <c r="V276" s="70" t="n">
        <f aca="false">V277</f>
        <v>666400</v>
      </c>
      <c r="W276" s="70" t="n">
        <f aca="false">W277</f>
        <v>202100</v>
      </c>
      <c r="X276" s="70" t="n">
        <f aca="false">X277</f>
        <v>0</v>
      </c>
      <c r="Y276" s="70" t="n">
        <f aca="false">Y277</f>
        <v>0</v>
      </c>
      <c r="Z276" s="136" t="n">
        <f aca="false">Z277</f>
        <v>0</v>
      </c>
    </row>
    <row r="277" customFormat="false" ht="17.6" hidden="false" customHeight="false" outlineLevel="0" collapsed="false">
      <c r="B277" s="110"/>
      <c r="C277" s="28" t="s">
        <v>136</v>
      </c>
      <c r="D277" s="133" t="s">
        <v>419</v>
      </c>
      <c r="E277" s="137" t="s">
        <v>59</v>
      </c>
      <c r="F277" s="137" t="s">
        <v>38</v>
      </c>
      <c r="G277" s="75" t="n">
        <v>5210000000</v>
      </c>
      <c r="H277" s="81"/>
      <c r="I277" s="79" t="n">
        <f aca="false">SUM(J277:Z277)</f>
        <v>28362300</v>
      </c>
      <c r="J277" s="79" t="n">
        <f aca="false">J278</f>
        <v>25490800</v>
      </c>
      <c r="K277" s="79" t="n">
        <f aca="false">K278</f>
        <v>-126200</v>
      </c>
      <c r="L277" s="70" t="n">
        <f aca="false">L278</f>
        <v>0</v>
      </c>
      <c r="M277" s="70" t="n">
        <f aca="false">M278</f>
        <v>0</v>
      </c>
      <c r="N277" s="70" t="n">
        <f aca="false">N278</f>
        <v>1693100</v>
      </c>
      <c r="O277" s="70" t="n">
        <f aca="false">O278</f>
        <v>58800</v>
      </c>
      <c r="P277" s="70" t="n">
        <f aca="false">P278</f>
        <v>0</v>
      </c>
      <c r="Q277" s="70" t="n">
        <f aca="false">Q278</f>
        <v>0</v>
      </c>
      <c r="R277" s="70" t="n">
        <f aca="false">R278</f>
        <v>0</v>
      </c>
      <c r="S277" s="70" t="n">
        <f aca="false">S278</f>
        <v>377300</v>
      </c>
      <c r="T277" s="70" t="n">
        <f aca="false">T278</f>
        <v>0</v>
      </c>
      <c r="U277" s="70" t="n">
        <f aca="false">U278</f>
        <v>0</v>
      </c>
      <c r="V277" s="70" t="n">
        <f aca="false">V278</f>
        <v>666400</v>
      </c>
      <c r="W277" s="70" t="n">
        <f aca="false">W278</f>
        <v>202100</v>
      </c>
      <c r="X277" s="70" t="n">
        <f aca="false">X278</f>
        <v>0</v>
      </c>
      <c r="Y277" s="70" t="n">
        <f aca="false">Y278</f>
        <v>0</v>
      </c>
      <c r="Z277" s="136" t="n">
        <f aca="false">Z278</f>
        <v>0</v>
      </c>
    </row>
    <row r="278" customFormat="false" ht="33.6" hidden="false" customHeight="false" outlineLevel="0" collapsed="false">
      <c r="B278" s="110"/>
      <c r="C278" s="28" t="s">
        <v>137</v>
      </c>
      <c r="D278" s="133" t="s">
        <v>419</v>
      </c>
      <c r="E278" s="137" t="s">
        <v>59</v>
      </c>
      <c r="F278" s="137" t="s">
        <v>38</v>
      </c>
      <c r="G278" s="75" t="n">
        <v>5210000590</v>
      </c>
      <c r="H278" s="81"/>
      <c r="I278" s="79" t="n">
        <f aca="false">SUM(J278:Z278)</f>
        <v>28362300</v>
      </c>
      <c r="J278" s="79" t="n">
        <f aca="false">J279+J280+J281</f>
        <v>25490800</v>
      </c>
      <c r="K278" s="79" t="n">
        <f aca="false">K279+K280+K281</f>
        <v>-126200</v>
      </c>
      <c r="L278" s="70" t="n">
        <f aca="false">L279+L280+L281</f>
        <v>0</v>
      </c>
      <c r="M278" s="70" t="n">
        <f aca="false">M279+M280+M281</f>
        <v>0</v>
      </c>
      <c r="N278" s="70" t="n">
        <f aca="false">N279+N280+N281</f>
        <v>1693100</v>
      </c>
      <c r="O278" s="70" t="n">
        <f aca="false">O279+O280+O281</f>
        <v>58800</v>
      </c>
      <c r="P278" s="70" t="n">
        <f aca="false">P279+P280+P281</f>
        <v>0</v>
      </c>
      <c r="Q278" s="70" t="n">
        <f aca="false">Q279+Q280+Q281</f>
        <v>0</v>
      </c>
      <c r="R278" s="70" t="n">
        <f aca="false">R279+R280+R281</f>
        <v>0</v>
      </c>
      <c r="S278" s="70" t="n">
        <f aca="false">S279+S280+S281</f>
        <v>377300</v>
      </c>
      <c r="T278" s="70" t="n">
        <f aca="false">T279+T280+T281</f>
        <v>0</v>
      </c>
      <c r="U278" s="70" t="n">
        <f aca="false">U279+U280+U281</f>
        <v>0</v>
      </c>
      <c r="V278" s="70" t="n">
        <f aca="false">V279+V280+V281</f>
        <v>666400</v>
      </c>
      <c r="W278" s="70" t="n">
        <f aca="false">W279+W280+W281</f>
        <v>202100</v>
      </c>
      <c r="X278" s="70" t="n">
        <f aca="false">X279+X280+X281</f>
        <v>0</v>
      </c>
      <c r="Y278" s="70" t="n">
        <f aca="false">Y279+Y280+Y281</f>
        <v>0</v>
      </c>
      <c r="Z278" s="136" t="n">
        <f aca="false">Z279+Z280+Z281</f>
        <v>0</v>
      </c>
    </row>
    <row r="279" customFormat="false" ht="65.6" hidden="false" customHeight="false" outlineLevel="0" collapsed="false">
      <c r="B279" s="110"/>
      <c r="C279" s="28" t="s">
        <v>106</v>
      </c>
      <c r="D279" s="133" t="s">
        <v>419</v>
      </c>
      <c r="E279" s="137" t="s">
        <v>59</v>
      </c>
      <c r="F279" s="137" t="s">
        <v>38</v>
      </c>
      <c r="G279" s="75" t="n">
        <v>5210000590</v>
      </c>
      <c r="H279" s="81" t="n">
        <v>100</v>
      </c>
      <c r="I279" s="79" t="n">
        <f aca="false">SUM(J279:Z279)</f>
        <v>26609826.96</v>
      </c>
      <c r="J279" s="79" t="n">
        <v>20000000</v>
      </c>
      <c r="K279" s="79" t="n">
        <v>-32300</v>
      </c>
      <c r="L279" s="70"/>
      <c r="M279" s="70"/>
      <c r="N279" s="70"/>
      <c r="O279" s="70" t="n">
        <v>821400</v>
      </c>
      <c r="P279" s="70"/>
      <c r="Q279" s="70"/>
      <c r="R279" s="70"/>
      <c r="S279" s="70" t="n">
        <v>377300</v>
      </c>
      <c r="T279" s="70" t="n">
        <v>4316756.96</v>
      </c>
      <c r="U279" s="70"/>
      <c r="V279" s="70" t="n">
        <v>924570</v>
      </c>
      <c r="W279" s="70" t="n">
        <v>202100</v>
      </c>
      <c r="X279" s="70"/>
      <c r="Y279" s="70"/>
      <c r="Z279" s="136"/>
    </row>
    <row r="280" customFormat="false" ht="33.6" hidden="false" customHeight="false" outlineLevel="0" collapsed="false">
      <c r="B280" s="110"/>
      <c r="C280" s="28" t="s">
        <v>109</v>
      </c>
      <c r="D280" s="133" t="s">
        <v>419</v>
      </c>
      <c r="E280" s="137" t="s">
        <v>59</v>
      </c>
      <c r="F280" s="137" t="s">
        <v>38</v>
      </c>
      <c r="G280" s="75" t="n">
        <v>5210000590</v>
      </c>
      <c r="H280" s="81" t="n">
        <v>200</v>
      </c>
      <c r="I280" s="79" t="n">
        <f aca="false">SUM(J280:Z280)</f>
        <v>1752473.04</v>
      </c>
      <c r="J280" s="79" t="n">
        <v>5490800</v>
      </c>
      <c r="K280" s="79" t="n">
        <v>-93900</v>
      </c>
      <c r="L280" s="70"/>
      <c r="M280" s="70"/>
      <c r="N280" s="70" t="n">
        <v>1693100</v>
      </c>
      <c r="O280" s="70" t="n">
        <v>-762600</v>
      </c>
      <c r="P280" s="70"/>
      <c r="Q280" s="70"/>
      <c r="R280" s="70"/>
      <c r="S280" s="70"/>
      <c r="T280" s="70" t="n">
        <v>-4316756.96</v>
      </c>
      <c r="U280" s="70"/>
      <c r="V280" s="70" t="n">
        <v>-258170</v>
      </c>
      <c r="W280" s="70"/>
      <c r="X280" s="70"/>
      <c r="Y280" s="70"/>
      <c r="Z280" s="136"/>
    </row>
    <row r="281" customFormat="false" ht="17.6" hidden="true" customHeight="false" outlineLevel="0" collapsed="false">
      <c r="B281" s="110"/>
      <c r="C281" s="28" t="s">
        <v>112</v>
      </c>
      <c r="D281" s="133" t="s">
        <v>419</v>
      </c>
      <c r="E281" s="137" t="s">
        <v>59</v>
      </c>
      <c r="F281" s="137" t="s">
        <v>38</v>
      </c>
      <c r="G281" s="75" t="n">
        <v>5210000590</v>
      </c>
      <c r="H281" s="81" t="n">
        <v>800</v>
      </c>
      <c r="I281" s="79" t="n">
        <f aca="false">SUM(J281:Z281)</f>
        <v>0</v>
      </c>
      <c r="J281" s="79"/>
      <c r="K281" s="79"/>
      <c r="L281" s="70"/>
      <c r="M281" s="70"/>
      <c r="N281" s="70"/>
      <c r="O281" s="70"/>
      <c r="P281" s="70"/>
      <c r="Q281" s="70"/>
      <c r="R281" s="70"/>
      <c r="S281" s="70"/>
      <c r="T281" s="70"/>
      <c r="U281" s="70"/>
      <c r="V281" s="70"/>
      <c r="W281" s="70"/>
      <c r="X281" s="70"/>
      <c r="Y281" s="70"/>
      <c r="Z281" s="136"/>
    </row>
    <row r="282" customFormat="false" ht="17.6" hidden="false" customHeight="false" outlineLevel="0" collapsed="false">
      <c r="B282" s="110"/>
      <c r="C282" s="28" t="s">
        <v>72</v>
      </c>
      <c r="D282" s="133" t="s">
        <v>419</v>
      </c>
      <c r="E282" s="137" t="s">
        <v>38</v>
      </c>
      <c r="F282" s="137"/>
      <c r="G282" s="75"/>
      <c r="H282" s="81"/>
      <c r="I282" s="79" t="n">
        <f aca="false">SUM(J282:Z282)</f>
        <v>26902700</v>
      </c>
      <c r="J282" s="79" t="n">
        <f aca="false">J283</f>
        <v>13000000</v>
      </c>
      <c r="K282" s="79" t="n">
        <f aca="false">K283</f>
        <v>0</v>
      </c>
      <c r="L282" s="70" t="n">
        <f aca="false">L283</f>
        <v>0</v>
      </c>
      <c r="M282" s="70" t="n">
        <f aca="false">M283</f>
        <v>788900</v>
      </c>
      <c r="N282" s="70" t="n">
        <f aca="false">N283</f>
        <v>15800000</v>
      </c>
      <c r="O282" s="70" t="n">
        <f aca="false">O283</f>
        <v>0</v>
      </c>
      <c r="P282" s="70" t="n">
        <f aca="false">P283</f>
        <v>0</v>
      </c>
      <c r="Q282" s="70" t="n">
        <f aca="false">Q283</f>
        <v>0</v>
      </c>
      <c r="R282" s="70" t="n">
        <f aca="false">R283</f>
        <v>0</v>
      </c>
      <c r="S282" s="70" t="n">
        <f aca="false">S283</f>
        <v>0</v>
      </c>
      <c r="T282" s="70" t="n">
        <f aca="false">T283</f>
        <v>0</v>
      </c>
      <c r="U282" s="70" t="n">
        <f aca="false">U283</f>
        <v>0</v>
      </c>
      <c r="V282" s="70" t="n">
        <f aca="false">V283</f>
        <v>0</v>
      </c>
      <c r="W282" s="70" t="n">
        <f aca="false">W283</f>
        <v>-2686200</v>
      </c>
      <c r="X282" s="70" t="n">
        <f aca="false">X283</f>
        <v>0</v>
      </c>
      <c r="Y282" s="70" t="n">
        <f aca="false">Y283</f>
        <v>0</v>
      </c>
      <c r="Z282" s="136" t="n">
        <f aca="false">Z283</f>
        <v>0</v>
      </c>
    </row>
    <row r="283" customFormat="false" ht="17.6" hidden="false" customHeight="false" outlineLevel="0" collapsed="false">
      <c r="B283" s="110"/>
      <c r="C283" s="28" t="s">
        <v>73</v>
      </c>
      <c r="D283" s="133" t="s">
        <v>419</v>
      </c>
      <c r="E283" s="137" t="s">
        <v>38</v>
      </c>
      <c r="F283" s="137" t="s">
        <v>19</v>
      </c>
      <c r="G283" s="75"/>
      <c r="H283" s="81"/>
      <c r="I283" s="79" t="n">
        <f aca="false">SUM(J283:Z283)</f>
        <v>26902700</v>
      </c>
      <c r="J283" s="79" t="n">
        <f aca="false">J284</f>
        <v>13000000</v>
      </c>
      <c r="K283" s="79" t="n">
        <f aca="false">K284</f>
        <v>0</v>
      </c>
      <c r="L283" s="70" t="n">
        <f aca="false">L284</f>
        <v>0</v>
      </c>
      <c r="M283" s="70" t="n">
        <f aca="false">M284</f>
        <v>788900</v>
      </c>
      <c r="N283" s="70" t="n">
        <f aca="false">N284</f>
        <v>15800000</v>
      </c>
      <c r="O283" s="70" t="n">
        <f aca="false">O284</f>
        <v>0</v>
      </c>
      <c r="P283" s="70" t="n">
        <f aca="false">P284</f>
        <v>0</v>
      </c>
      <c r="Q283" s="70" t="n">
        <f aca="false">Q284</f>
        <v>0</v>
      </c>
      <c r="R283" s="70" t="n">
        <f aca="false">R284</f>
        <v>0</v>
      </c>
      <c r="S283" s="70" t="n">
        <f aca="false">S284</f>
        <v>0</v>
      </c>
      <c r="T283" s="70" t="n">
        <f aca="false">T284</f>
        <v>0</v>
      </c>
      <c r="U283" s="70" t="n">
        <f aca="false">U284</f>
        <v>0</v>
      </c>
      <c r="V283" s="70" t="n">
        <f aca="false">V284</f>
        <v>0</v>
      </c>
      <c r="W283" s="70" t="n">
        <f aca="false">W284</f>
        <v>-2686200</v>
      </c>
      <c r="X283" s="70" t="n">
        <f aca="false">X284</f>
        <v>0</v>
      </c>
      <c r="Y283" s="70" t="n">
        <f aca="false">Y284</f>
        <v>0</v>
      </c>
      <c r="Z283" s="136" t="n">
        <f aca="false">Z284</f>
        <v>0</v>
      </c>
    </row>
    <row r="284" customFormat="false" ht="49.6" hidden="false" customHeight="false" outlineLevel="0" collapsed="false">
      <c r="B284" s="110"/>
      <c r="C284" s="28" t="s">
        <v>259</v>
      </c>
      <c r="D284" s="133" t="s">
        <v>419</v>
      </c>
      <c r="E284" s="137" t="s">
        <v>38</v>
      </c>
      <c r="F284" s="137" t="s">
        <v>19</v>
      </c>
      <c r="G284" s="75" t="n">
        <v>6500000000</v>
      </c>
      <c r="H284" s="81"/>
      <c r="I284" s="79" t="n">
        <f aca="false">SUM(J284:Z284)</f>
        <v>26902700</v>
      </c>
      <c r="J284" s="79" t="n">
        <f aca="false">J285</f>
        <v>13000000</v>
      </c>
      <c r="K284" s="79" t="n">
        <f aca="false">K285</f>
        <v>0</v>
      </c>
      <c r="L284" s="79" t="n">
        <f aca="false">L285</f>
        <v>0</v>
      </c>
      <c r="M284" s="79" t="n">
        <f aca="false">M285</f>
        <v>788900</v>
      </c>
      <c r="N284" s="70" t="n">
        <f aca="false">N285</f>
        <v>15800000</v>
      </c>
      <c r="O284" s="70" t="n">
        <f aca="false">O285</f>
        <v>0</v>
      </c>
      <c r="P284" s="70" t="n">
        <f aca="false">P285</f>
        <v>0</v>
      </c>
      <c r="Q284" s="70" t="n">
        <f aca="false">Q285</f>
        <v>0</v>
      </c>
      <c r="R284" s="70" t="n">
        <f aca="false">R285</f>
        <v>0</v>
      </c>
      <c r="S284" s="70" t="n">
        <f aca="false">S285</f>
        <v>0</v>
      </c>
      <c r="T284" s="70" t="n">
        <f aca="false">T285</f>
        <v>0</v>
      </c>
      <c r="U284" s="70" t="n">
        <f aca="false">U285</f>
        <v>0</v>
      </c>
      <c r="V284" s="70" t="n">
        <f aca="false">V285</f>
        <v>0</v>
      </c>
      <c r="W284" s="70" t="n">
        <f aca="false">W285</f>
        <v>-2686200</v>
      </c>
      <c r="X284" s="70" t="n">
        <f aca="false">X285</f>
        <v>0</v>
      </c>
      <c r="Y284" s="70" t="n">
        <f aca="false">Y285</f>
        <v>0</v>
      </c>
      <c r="Z284" s="136" t="n">
        <f aca="false">Z285</f>
        <v>0</v>
      </c>
    </row>
    <row r="285" customFormat="false" ht="17.6" hidden="false" customHeight="false" outlineLevel="0" collapsed="false">
      <c r="B285" s="110"/>
      <c r="C285" s="28" t="s">
        <v>260</v>
      </c>
      <c r="D285" s="133" t="s">
        <v>419</v>
      </c>
      <c r="E285" s="137" t="s">
        <v>38</v>
      </c>
      <c r="F285" s="137" t="s">
        <v>19</v>
      </c>
      <c r="G285" s="75" t="n">
        <v>6510000000</v>
      </c>
      <c r="H285" s="81"/>
      <c r="I285" s="79" t="n">
        <f aca="false">SUM(J285:Z285)</f>
        <v>26902700</v>
      </c>
      <c r="J285" s="79" t="n">
        <f aca="false">J286+J289</f>
        <v>13000000</v>
      </c>
      <c r="K285" s="79" t="n">
        <f aca="false">K286+K289</f>
        <v>0</v>
      </c>
      <c r="L285" s="79" t="n">
        <f aca="false">L286+L289+L298</f>
        <v>0</v>
      </c>
      <c r="M285" s="79" t="n">
        <f aca="false">M286+M289+M298</f>
        <v>788900</v>
      </c>
      <c r="N285" s="70" t="n">
        <f aca="false">N286+N289+N298</f>
        <v>15800000</v>
      </c>
      <c r="O285" s="70" t="n">
        <f aca="false">O286+O289+O298</f>
        <v>0</v>
      </c>
      <c r="P285" s="70" t="n">
        <f aca="false">P286+P289+P298</f>
        <v>0</v>
      </c>
      <c r="Q285" s="70" t="n">
        <f aca="false">Q286+Q289+Q298</f>
        <v>0</v>
      </c>
      <c r="R285" s="70" t="n">
        <f aca="false">R286+R289+R298</f>
        <v>0</v>
      </c>
      <c r="S285" s="70" t="n">
        <f aca="false">S286+S289+S298</f>
        <v>0</v>
      </c>
      <c r="T285" s="70" t="n">
        <f aca="false">T286+T289+T298</f>
        <v>0</v>
      </c>
      <c r="U285" s="70" t="n">
        <f aca="false">U286+U289+U298</f>
        <v>0</v>
      </c>
      <c r="V285" s="70" t="n">
        <f aca="false">V286+V289+V298</f>
        <v>0</v>
      </c>
      <c r="W285" s="70" t="n">
        <f aca="false">W286+W289+W298</f>
        <v>-2686200</v>
      </c>
      <c r="X285" s="70" t="n">
        <f aca="false">X286+X289+X298</f>
        <v>0</v>
      </c>
      <c r="Y285" s="70" t="n">
        <f aca="false">Y286+Y289+Y298</f>
        <v>0</v>
      </c>
      <c r="Z285" s="136" t="n">
        <f aca="false">Z286+Z289+Z298</f>
        <v>0</v>
      </c>
    </row>
    <row r="286" customFormat="false" ht="183.2" hidden="false" customHeight="true" outlineLevel="0" collapsed="false">
      <c r="B286" s="110"/>
      <c r="C286" s="28" t="s">
        <v>261</v>
      </c>
      <c r="D286" s="133" t="s">
        <v>419</v>
      </c>
      <c r="E286" s="137" t="s">
        <v>38</v>
      </c>
      <c r="F286" s="137" t="s">
        <v>19</v>
      </c>
      <c r="G286" s="75" t="n">
        <v>6510060960</v>
      </c>
      <c r="H286" s="81"/>
      <c r="I286" s="79" t="n">
        <f aca="false">SUM(J286:Z286)</f>
        <v>15779800</v>
      </c>
      <c r="J286" s="79"/>
      <c r="K286" s="79"/>
      <c r="L286" s="70"/>
      <c r="M286" s="70" t="n">
        <f aca="false">M288</f>
        <v>788900</v>
      </c>
      <c r="N286" s="70" t="n">
        <f aca="false">N288+N287</f>
        <v>15800000</v>
      </c>
      <c r="O286" s="70" t="n">
        <f aca="false">O288</f>
        <v>0</v>
      </c>
      <c r="P286" s="70" t="n">
        <f aca="false">P288</f>
        <v>0</v>
      </c>
      <c r="Q286" s="70" t="n">
        <f aca="false">Q288</f>
        <v>0</v>
      </c>
      <c r="R286" s="70" t="n">
        <f aca="false">R288</f>
        <v>0</v>
      </c>
      <c r="S286" s="70" t="n">
        <f aca="false">S288</f>
        <v>0</v>
      </c>
      <c r="T286" s="70" t="n">
        <f aca="false">T288</f>
        <v>0</v>
      </c>
      <c r="U286" s="70" t="n">
        <f aca="false">U288</f>
        <v>0</v>
      </c>
      <c r="V286" s="70" t="n">
        <f aca="false">V288</f>
        <v>0</v>
      </c>
      <c r="W286" s="70" t="n">
        <f aca="false">W288+W287</f>
        <v>-809100</v>
      </c>
      <c r="X286" s="70" t="n">
        <f aca="false">X288</f>
        <v>0</v>
      </c>
      <c r="Y286" s="70" t="n">
        <f aca="false">Y288</f>
        <v>0</v>
      </c>
      <c r="Z286" s="136" t="n">
        <f aca="false">Z288</f>
        <v>0</v>
      </c>
    </row>
    <row r="287" customFormat="false" ht="33.6" hidden="false" customHeight="false" outlineLevel="0" collapsed="false">
      <c r="B287" s="110"/>
      <c r="C287" s="28" t="s">
        <v>109</v>
      </c>
      <c r="D287" s="133" t="s">
        <v>419</v>
      </c>
      <c r="E287" s="137" t="s">
        <v>38</v>
      </c>
      <c r="F287" s="137" t="s">
        <v>19</v>
      </c>
      <c r="G287" s="75" t="n">
        <v>6510060960</v>
      </c>
      <c r="H287" s="81" t="n">
        <v>200</v>
      </c>
      <c r="I287" s="79" t="n">
        <f aca="false">SUM(J287:Z287)</f>
        <v>14990900</v>
      </c>
      <c r="J287" s="79"/>
      <c r="K287" s="79"/>
      <c r="L287" s="70"/>
      <c r="M287" s="70"/>
      <c r="N287" s="70" t="n">
        <v>15800000</v>
      </c>
      <c r="O287" s="70"/>
      <c r="P287" s="70"/>
      <c r="Q287" s="70"/>
      <c r="R287" s="70"/>
      <c r="S287" s="70"/>
      <c r="T287" s="70"/>
      <c r="U287" s="70"/>
      <c r="V287" s="70"/>
      <c r="W287" s="70" t="n">
        <v>-809100</v>
      </c>
      <c r="X287" s="70"/>
      <c r="Y287" s="70"/>
      <c r="Z287" s="136"/>
    </row>
    <row r="288" customFormat="false" ht="33.6" hidden="false" customHeight="false" outlineLevel="0" collapsed="false">
      <c r="B288" s="110"/>
      <c r="C288" s="28" t="s">
        <v>262</v>
      </c>
      <c r="D288" s="133" t="s">
        <v>419</v>
      </c>
      <c r="E288" s="137" t="s">
        <v>38</v>
      </c>
      <c r="F288" s="137" t="s">
        <v>19</v>
      </c>
      <c r="G288" s="75" t="n">
        <v>6510060960</v>
      </c>
      <c r="H288" s="81" t="n">
        <v>400</v>
      </c>
      <c r="I288" s="79" t="n">
        <f aca="false">SUM(J288:Z288)</f>
        <v>788900</v>
      </c>
      <c r="J288" s="79"/>
      <c r="K288" s="79"/>
      <c r="L288" s="70"/>
      <c r="M288" s="70" t="n">
        <v>788900</v>
      </c>
      <c r="N288" s="70"/>
      <c r="O288" s="70"/>
      <c r="P288" s="70"/>
      <c r="Q288" s="70"/>
      <c r="R288" s="70"/>
      <c r="S288" s="70"/>
      <c r="T288" s="70"/>
      <c r="U288" s="70"/>
      <c r="V288" s="70"/>
      <c r="W288" s="70"/>
      <c r="X288" s="70"/>
      <c r="Y288" s="70"/>
      <c r="Z288" s="136"/>
    </row>
    <row r="289" customFormat="false" ht="33.6" hidden="true" customHeight="false" outlineLevel="0" collapsed="false">
      <c r="B289" s="110"/>
      <c r="C289" s="28" t="s">
        <v>263</v>
      </c>
      <c r="D289" s="133" t="s">
        <v>419</v>
      </c>
      <c r="E289" s="137" t="s">
        <v>38</v>
      </c>
      <c r="F289" s="137" t="s">
        <v>19</v>
      </c>
      <c r="G289" s="75" t="s">
        <v>264</v>
      </c>
      <c r="H289" s="81"/>
      <c r="I289" s="79" t="n">
        <f aca="false">SUM(J289:Z289)</f>
        <v>0</v>
      </c>
      <c r="J289" s="79" t="n">
        <f aca="false">J290+J295</f>
        <v>13000000</v>
      </c>
      <c r="K289" s="79" t="n">
        <f aca="false">K290+K295</f>
        <v>0</v>
      </c>
      <c r="L289" s="70" t="n">
        <f aca="false">L290+L295</f>
        <v>-13000000</v>
      </c>
      <c r="M289" s="70" t="n">
        <f aca="false">M290+M295</f>
        <v>0</v>
      </c>
      <c r="N289" s="70" t="n">
        <f aca="false">N290+N295</f>
        <v>0</v>
      </c>
      <c r="O289" s="70" t="n">
        <f aca="false">O290+O295</f>
        <v>0</v>
      </c>
      <c r="P289" s="70" t="n">
        <f aca="false">P290+P295</f>
        <v>0</v>
      </c>
      <c r="Q289" s="70" t="n">
        <f aca="false">Q290+Q295</f>
        <v>0</v>
      </c>
      <c r="R289" s="70" t="n">
        <f aca="false">R290+R295</f>
        <v>0</v>
      </c>
      <c r="S289" s="70" t="n">
        <f aca="false">S290+S295</f>
        <v>0</v>
      </c>
      <c r="T289" s="70" t="n">
        <f aca="false">T290+T295</f>
        <v>0</v>
      </c>
      <c r="U289" s="70" t="n">
        <f aca="false">U290+U295</f>
        <v>0</v>
      </c>
      <c r="V289" s="70" t="n">
        <f aca="false">V290+V295</f>
        <v>0</v>
      </c>
      <c r="W289" s="70" t="n">
        <f aca="false">W290+W295</f>
        <v>0</v>
      </c>
      <c r="X289" s="70" t="n">
        <f aca="false">X290+X295</f>
        <v>0</v>
      </c>
      <c r="Y289" s="70" t="n">
        <f aca="false">Y290+Y295</f>
        <v>0</v>
      </c>
      <c r="Z289" s="136" t="n">
        <f aca="false">Z290+Z295</f>
        <v>0</v>
      </c>
    </row>
    <row r="290" customFormat="false" ht="177.6" hidden="true" customHeight="false" outlineLevel="0" collapsed="false">
      <c r="B290" s="110"/>
      <c r="C290" s="28" t="s">
        <v>265</v>
      </c>
      <c r="D290" s="133" t="s">
        <v>419</v>
      </c>
      <c r="E290" s="137" t="s">
        <v>38</v>
      </c>
      <c r="F290" s="137" t="s">
        <v>19</v>
      </c>
      <c r="G290" s="75" t="s">
        <v>266</v>
      </c>
      <c r="H290" s="81"/>
      <c r="I290" s="79" t="n">
        <f aca="false">SUM(J290:Z290)</f>
        <v>0</v>
      </c>
      <c r="J290" s="79" t="n">
        <f aca="false">J291+J292</f>
        <v>10000000</v>
      </c>
      <c r="K290" s="79" t="n">
        <f aca="false">K291+K292</f>
        <v>0</v>
      </c>
      <c r="L290" s="70" t="n">
        <f aca="false">L291+L292</f>
        <v>-10000000</v>
      </c>
      <c r="M290" s="70" t="n">
        <f aca="false">M291+M292</f>
        <v>0</v>
      </c>
      <c r="N290" s="70" t="n">
        <f aca="false">N291+N292</f>
        <v>0</v>
      </c>
      <c r="O290" s="70" t="n">
        <f aca="false">O291+O292</f>
        <v>0</v>
      </c>
      <c r="P290" s="70" t="n">
        <f aca="false">P291+P292</f>
        <v>0</v>
      </c>
      <c r="Q290" s="70" t="n">
        <f aca="false">Q291+Q292</f>
        <v>0</v>
      </c>
      <c r="R290" s="70" t="n">
        <f aca="false">R291+R292</f>
        <v>0</v>
      </c>
      <c r="S290" s="70" t="n">
        <f aca="false">S291+S292</f>
        <v>0</v>
      </c>
      <c r="T290" s="70" t="n">
        <f aca="false">T291+T292</f>
        <v>0</v>
      </c>
      <c r="U290" s="70" t="n">
        <f aca="false">U291+U292</f>
        <v>0</v>
      </c>
      <c r="V290" s="70" t="n">
        <f aca="false">V291+V292</f>
        <v>0</v>
      </c>
      <c r="W290" s="70" t="n">
        <f aca="false">W291+W292</f>
        <v>0</v>
      </c>
      <c r="X290" s="70" t="n">
        <f aca="false">X291+X292</f>
        <v>0</v>
      </c>
      <c r="Y290" s="70" t="n">
        <f aca="false">Y291+Y292</f>
        <v>0</v>
      </c>
      <c r="Z290" s="136" t="n">
        <f aca="false">Z291+Z292</f>
        <v>0</v>
      </c>
    </row>
    <row r="291" customFormat="false" ht="33.6" hidden="true" customHeight="false" outlineLevel="0" collapsed="false">
      <c r="B291" s="110"/>
      <c r="C291" s="28" t="s">
        <v>109</v>
      </c>
      <c r="D291" s="133" t="s">
        <v>419</v>
      </c>
      <c r="E291" s="137" t="s">
        <v>38</v>
      </c>
      <c r="F291" s="137" t="s">
        <v>19</v>
      </c>
      <c r="G291" s="75" t="s">
        <v>266</v>
      </c>
      <c r="H291" s="81" t="n">
        <v>200</v>
      </c>
      <c r="I291" s="79" t="n">
        <f aca="false">SUM(J291:Z291)</f>
        <v>0</v>
      </c>
      <c r="J291" s="79" t="n">
        <v>6779700</v>
      </c>
      <c r="K291" s="79" t="n">
        <v>0</v>
      </c>
      <c r="L291" s="70" t="n">
        <v>-6779700</v>
      </c>
      <c r="M291" s="70" t="n">
        <v>0</v>
      </c>
      <c r="N291" s="70" t="n">
        <v>0</v>
      </c>
      <c r="O291" s="70" t="n">
        <v>0</v>
      </c>
      <c r="P291" s="70" t="n">
        <v>0</v>
      </c>
      <c r="Q291" s="70" t="n">
        <v>0</v>
      </c>
      <c r="R291" s="70" t="n">
        <v>0</v>
      </c>
      <c r="S291" s="70" t="n">
        <v>0</v>
      </c>
      <c r="T291" s="70" t="n">
        <v>0</v>
      </c>
      <c r="U291" s="70" t="n">
        <v>0</v>
      </c>
      <c r="V291" s="70" t="n">
        <v>0</v>
      </c>
      <c r="W291" s="70" t="n">
        <v>0</v>
      </c>
      <c r="X291" s="70" t="n">
        <v>0</v>
      </c>
      <c r="Y291" s="70" t="n">
        <v>0</v>
      </c>
      <c r="Z291" s="136" t="n">
        <v>0</v>
      </c>
    </row>
    <row r="292" customFormat="false" ht="33.6" hidden="true" customHeight="false" outlineLevel="0" collapsed="false">
      <c r="B292" s="110"/>
      <c r="C292" s="28" t="s">
        <v>262</v>
      </c>
      <c r="D292" s="133" t="s">
        <v>419</v>
      </c>
      <c r="E292" s="137" t="s">
        <v>38</v>
      </c>
      <c r="F292" s="137" t="s">
        <v>19</v>
      </c>
      <c r="G292" s="75" t="s">
        <v>266</v>
      </c>
      <c r="H292" s="81" t="n">
        <v>400</v>
      </c>
      <c r="I292" s="79" t="n">
        <f aca="false">SUM(J292:Z292)</f>
        <v>0</v>
      </c>
      <c r="J292" s="79" t="n">
        <v>3220300</v>
      </c>
      <c r="K292" s="79" t="n">
        <v>0</v>
      </c>
      <c r="L292" s="70" t="n">
        <v>-3220300</v>
      </c>
      <c r="M292" s="70" t="n">
        <v>0</v>
      </c>
      <c r="N292" s="70" t="n">
        <v>0</v>
      </c>
      <c r="O292" s="70" t="n">
        <v>0</v>
      </c>
      <c r="P292" s="70" t="n">
        <v>0</v>
      </c>
      <c r="Q292" s="70" t="n">
        <v>0</v>
      </c>
      <c r="R292" s="70" t="n">
        <v>0</v>
      </c>
      <c r="S292" s="70" t="n">
        <v>0</v>
      </c>
      <c r="T292" s="70" t="n">
        <v>0</v>
      </c>
      <c r="U292" s="70" t="n">
        <v>0</v>
      </c>
      <c r="V292" s="70" t="n">
        <v>0</v>
      </c>
      <c r="W292" s="70" t="n">
        <v>0</v>
      </c>
      <c r="X292" s="70" t="n">
        <v>0</v>
      </c>
      <c r="Y292" s="70" t="n">
        <v>0</v>
      </c>
      <c r="Z292" s="136" t="n">
        <v>0</v>
      </c>
    </row>
    <row r="293" customFormat="false" ht="177.6" hidden="true" customHeight="false" outlineLevel="0" collapsed="false">
      <c r="B293" s="110"/>
      <c r="C293" s="28" t="s">
        <v>265</v>
      </c>
      <c r="D293" s="133" t="s">
        <v>419</v>
      </c>
      <c r="E293" s="137" t="s">
        <v>38</v>
      </c>
      <c r="F293" s="137" t="s">
        <v>19</v>
      </c>
      <c r="G293" s="75" t="s">
        <v>267</v>
      </c>
      <c r="H293" s="81"/>
      <c r="I293" s="79" t="n">
        <f aca="false">SUM(J293:Z293)</f>
        <v>0</v>
      </c>
      <c r="J293" s="79"/>
      <c r="K293" s="79"/>
      <c r="L293" s="70"/>
      <c r="M293" s="70"/>
      <c r="N293" s="70"/>
      <c r="O293" s="70"/>
      <c r="P293" s="70"/>
      <c r="Q293" s="70"/>
      <c r="R293" s="70"/>
      <c r="S293" s="70"/>
      <c r="T293" s="70"/>
      <c r="U293" s="70"/>
      <c r="V293" s="70"/>
      <c r="W293" s="70"/>
      <c r="X293" s="70"/>
      <c r="Y293" s="70"/>
      <c r="Z293" s="136"/>
    </row>
    <row r="294" customFormat="false" ht="33.6" hidden="true" customHeight="false" outlineLevel="0" collapsed="false">
      <c r="B294" s="110"/>
      <c r="C294" s="28" t="s">
        <v>262</v>
      </c>
      <c r="D294" s="133" t="s">
        <v>419</v>
      </c>
      <c r="E294" s="137" t="s">
        <v>38</v>
      </c>
      <c r="F294" s="137" t="s">
        <v>19</v>
      </c>
      <c r="G294" s="75" t="s">
        <v>267</v>
      </c>
      <c r="H294" s="81" t="n">
        <v>400</v>
      </c>
      <c r="I294" s="79" t="n">
        <f aca="false">SUM(J294:Z294)</f>
        <v>0</v>
      </c>
      <c r="J294" s="79"/>
      <c r="K294" s="79"/>
      <c r="L294" s="70"/>
      <c r="M294" s="70"/>
      <c r="N294" s="70"/>
      <c r="O294" s="70"/>
      <c r="P294" s="70"/>
      <c r="Q294" s="70"/>
      <c r="R294" s="70"/>
      <c r="S294" s="70"/>
      <c r="T294" s="70"/>
      <c r="U294" s="70"/>
      <c r="V294" s="70"/>
      <c r="W294" s="70"/>
      <c r="X294" s="70"/>
      <c r="Y294" s="70"/>
      <c r="Z294" s="136"/>
    </row>
    <row r="295" customFormat="false" ht="177.6" hidden="true" customHeight="false" outlineLevel="0" collapsed="false">
      <c r="B295" s="110"/>
      <c r="C295" s="28" t="s">
        <v>268</v>
      </c>
      <c r="D295" s="133" t="s">
        <v>419</v>
      </c>
      <c r="E295" s="137" t="s">
        <v>38</v>
      </c>
      <c r="F295" s="137" t="s">
        <v>19</v>
      </c>
      <c r="G295" s="75" t="s">
        <v>269</v>
      </c>
      <c r="H295" s="81"/>
      <c r="I295" s="79" t="n">
        <f aca="false">SUM(J295:Z295)</f>
        <v>0</v>
      </c>
      <c r="J295" s="79" t="n">
        <f aca="false">J296+J297</f>
        <v>3000000</v>
      </c>
      <c r="K295" s="79" t="n">
        <f aca="false">K296+K297</f>
        <v>0</v>
      </c>
      <c r="L295" s="70" t="n">
        <f aca="false">L296+L297</f>
        <v>-3000000</v>
      </c>
      <c r="M295" s="70" t="n">
        <f aca="false">M296+M297</f>
        <v>0</v>
      </c>
      <c r="N295" s="70" t="n">
        <f aca="false">N296+N297</f>
        <v>0</v>
      </c>
      <c r="O295" s="70" t="n">
        <f aca="false">O296+O297</f>
        <v>0</v>
      </c>
      <c r="P295" s="70" t="n">
        <f aca="false">P296+P297</f>
        <v>0</v>
      </c>
      <c r="Q295" s="70" t="n">
        <f aca="false">Q296+Q297</f>
        <v>0</v>
      </c>
      <c r="R295" s="70" t="n">
        <f aca="false">R296+R297</f>
        <v>0</v>
      </c>
      <c r="S295" s="70" t="n">
        <f aca="false">S296+S297</f>
        <v>0</v>
      </c>
      <c r="T295" s="70" t="n">
        <f aca="false">T296+T297</f>
        <v>0</v>
      </c>
      <c r="U295" s="70" t="n">
        <f aca="false">U296+U297</f>
        <v>0</v>
      </c>
      <c r="V295" s="70" t="n">
        <f aca="false">V296+V297</f>
        <v>0</v>
      </c>
      <c r="W295" s="70" t="n">
        <f aca="false">W296+W297</f>
        <v>0</v>
      </c>
      <c r="X295" s="70" t="n">
        <f aca="false">X296+X297</f>
        <v>0</v>
      </c>
      <c r="Y295" s="70" t="n">
        <f aca="false">Y296+Y297</f>
        <v>0</v>
      </c>
      <c r="Z295" s="136" t="n">
        <f aca="false">Z296+Z297</f>
        <v>0</v>
      </c>
    </row>
    <row r="296" customFormat="false" ht="33.6" hidden="true" customHeight="false" outlineLevel="0" collapsed="false">
      <c r="B296" s="110"/>
      <c r="C296" s="28" t="s">
        <v>109</v>
      </c>
      <c r="D296" s="133" t="s">
        <v>419</v>
      </c>
      <c r="E296" s="137" t="s">
        <v>38</v>
      </c>
      <c r="F296" s="137" t="s">
        <v>19</v>
      </c>
      <c r="G296" s="75" t="s">
        <v>269</v>
      </c>
      <c r="H296" s="81" t="n">
        <v>200</v>
      </c>
      <c r="I296" s="79" t="n">
        <f aca="false">SUM(J296:Z296)</f>
        <v>0</v>
      </c>
      <c r="J296" s="79" t="n">
        <v>3000000</v>
      </c>
      <c r="K296" s="79" t="n">
        <v>0</v>
      </c>
      <c r="L296" s="70" t="n">
        <v>-3000000</v>
      </c>
      <c r="M296" s="70" t="n">
        <v>0</v>
      </c>
      <c r="N296" s="70" t="n">
        <v>0</v>
      </c>
      <c r="O296" s="70" t="n">
        <v>0</v>
      </c>
      <c r="P296" s="70" t="n">
        <v>0</v>
      </c>
      <c r="Q296" s="70" t="n">
        <v>0</v>
      </c>
      <c r="R296" s="70" t="n">
        <v>0</v>
      </c>
      <c r="S296" s="70" t="n">
        <v>0</v>
      </c>
      <c r="T296" s="70" t="n">
        <v>0</v>
      </c>
      <c r="U296" s="70" t="n">
        <v>0</v>
      </c>
      <c r="V296" s="70" t="n">
        <v>0</v>
      </c>
      <c r="W296" s="70" t="n">
        <v>0</v>
      </c>
      <c r="X296" s="70" t="n">
        <v>0</v>
      </c>
      <c r="Y296" s="70" t="n">
        <v>0</v>
      </c>
      <c r="Z296" s="136" t="n">
        <v>0</v>
      </c>
    </row>
    <row r="297" customFormat="false" ht="33.6" hidden="true" customHeight="false" outlineLevel="0" collapsed="false">
      <c r="B297" s="110"/>
      <c r="C297" s="28" t="s">
        <v>262</v>
      </c>
      <c r="D297" s="133" t="s">
        <v>419</v>
      </c>
      <c r="E297" s="137" t="s">
        <v>38</v>
      </c>
      <c r="F297" s="137" t="s">
        <v>19</v>
      </c>
      <c r="G297" s="75" t="s">
        <v>269</v>
      </c>
      <c r="H297" s="81" t="n">
        <v>400</v>
      </c>
      <c r="I297" s="79" t="n">
        <f aca="false">SUM(J297:Z297)</f>
        <v>0</v>
      </c>
      <c r="J297" s="79"/>
      <c r="K297" s="79"/>
      <c r="L297" s="70"/>
      <c r="M297" s="70"/>
      <c r="N297" s="70"/>
      <c r="O297" s="70"/>
      <c r="P297" s="70"/>
      <c r="Q297" s="70"/>
      <c r="R297" s="70"/>
      <c r="S297" s="70"/>
      <c r="T297" s="70"/>
      <c r="U297" s="70"/>
      <c r="V297" s="70"/>
      <c r="W297" s="70"/>
      <c r="X297" s="70"/>
      <c r="Y297" s="70"/>
      <c r="Z297" s="136"/>
    </row>
    <row r="298" customFormat="false" ht="33.6" hidden="false" customHeight="false" outlineLevel="0" collapsed="false">
      <c r="B298" s="110"/>
      <c r="C298" s="28" t="s">
        <v>263</v>
      </c>
      <c r="D298" s="133" t="s">
        <v>419</v>
      </c>
      <c r="E298" s="137" t="s">
        <v>38</v>
      </c>
      <c r="F298" s="137" t="s">
        <v>19</v>
      </c>
      <c r="G298" s="75" t="s">
        <v>270</v>
      </c>
      <c r="H298" s="81"/>
      <c r="I298" s="79" t="n">
        <f aca="false">SUM(J298:Z298)</f>
        <v>11122900</v>
      </c>
      <c r="J298" s="79"/>
      <c r="K298" s="79"/>
      <c r="L298" s="70" t="n">
        <f aca="false">L302+L299</f>
        <v>13000000</v>
      </c>
      <c r="M298" s="70" t="n">
        <f aca="false">M302+M299</f>
        <v>0</v>
      </c>
      <c r="N298" s="70" t="n">
        <f aca="false">N302+N299</f>
        <v>0</v>
      </c>
      <c r="O298" s="70" t="n">
        <f aca="false">O302+O299</f>
        <v>0</v>
      </c>
      <c r="P298" s="70" t="n">
        <f aca="false">P302+P299</f>
        <v>0</v>
      </c>
      <c r="Q298" s="70" t="n">
        <f aca="false">Q302+Q299</f>
        <v>0</v>
      </c>
      <c r="R298" s="70" t="n">
        <f aca="false">R302+R299</f>
        <v>0</v>
      </c>
      <c r="S298" s="70" t="n">
        <f aca="false">S302+S299</f>
        <v>0</v>
      </c>
      <c r="T298" s="70" t="n">
        <f aca="false">T302+T299</f>
        <v>0</v>
      </c>
      <c r="U298" s="70" t="n">
        <f aca="false">U302+U299</f>
        <v>0</v>
      </c>
      <c r="V298" s="70" t="n">
        <f aca="false">V302+V299</f>
        <v>0</v>
      </c>
      <c r="W298" s="70" t="n">
        <f aca="false">W302+W299</f>
        <v>-1877100</v>
      </c>
      <c r="X298" s="70" t="n">
        <f aca="false">X302+X299</f>
        <v>0</v>
      </c>
      <c r="Y298" s="70" t="n">
        <f aca="false">Y302+Y299</f>
        <v>0</v>
      </c>
      <c r="Z298" s="136" t="n">
        <f aca="false">Z302+Z299</f>
        <v>0</v>
      </c>
    </row>
    <row r="299" customFormat="false" ht="177.6" hidden="false" customHeight="false" outlineLevel="0" collapsed="false">
      <c r="B299" s="110"/>
      <c r="C299" s="28" t="s">
        <v>265</v>
      </c>
      <c r="D299" s="133" t="s">
        <v>419</v>
      </c>
      <c r="E299" s="137" t="s">
        <v>38</v>
      </c>
      <c r="F299" s="137" t="s">
        <v>19</v>
      </c>
      <c r="G299" s="75" t="s">
        <v>271</v>
      </c>
      <c r="H299" s="81"/>
      <c r="I299" s="79" t="n">
        <f aca="false">SUM(J299:Z299)</f>
        <v>10000000</v>
      </c>
      <c r="J299" s="79"/>
      <c r="K299" s="79"/>
      <c r="L299" s="70" t="n">
        <f aca="false">L300+L301</f>
        <v>10000000</v>
      </c>
      <c r="M299" s="70" t="n">
        <f aca="false">M300+M301</f>
        <v>0</v>
      </c>
      <c r="N299" s="70" t="n">
        <f aca="false">N300+N301</f>
        <v>0</v>
      </c>
      <c r="O299" s="70" t="n">
        <f aca="false">O300+O301</f>
        <v>0</v>
      </c>
      <c r="P299" s="70" t="n">
        <f aca="false">P300+P301</f>
        <v>0</v>
      </c>
      <c r="Q299" s="70" t="n">
        <f aca="false">Q300+Q301</f>
        <v>0</v>
      </c>
      <c r="R299" s="70" t="n">
        <f aca="false">R300+R301</f>
        <v>0</v>
      </c>
      <c r="S299" s="70" t="n">
        <f aca="false">S300+S301</f>
        <v>0</v>
      </c>
      <c r="T299" s="70" t="n">
        <f aca="false">T300+T301</f>
        <v>0</v>
      </c>
      <c r="U299" s="70" t="n">
        <f aca="false">U300+U301</f>
        <v>0</v>
      </c>
      <c r="V299" s="70" t="n">
        <f aca="false">V300+V301</f>
        <v>0</v>
      </c>
      <c r="W299" s="70" t="n">
        <f aca="false">W300+W301</f>
        <v>0</v>
      </c>
      <c r="X299" s="70" t="n">
        <f aca="false">X300+X301</f>
        <v>0</v>
      </c>
      <c r="Y299" s="70" t="n">
        <f aca="false">Y300+Y301</f>
        <v>0</v>
      </c>
      <c r="Z299" s="136" t="n">
        <f aca="false">Z300+Z301</f>
        <v>0</v>
      </c>
    </row>
    <row r="300" customFormat="false" ht="33.6" hidden="false" customHeight="false" outlineLevel="0" collapsed="false">
      <c r="B300" s="110"/>
      <c r="C300" s="28" t="s">
        <v>109</v>
      </c>
      <c r="D300" s="133" t="s">
        <v>419</v>
      </c>
      <c r="E300" s="137" t="s">
        <v>38</v>
      </c>
      <c r="F300" s="137" t="s">
        <v>19</v>
      </c>
      <c r="G300" s="75" t="s">
        <v>271</v>
      </c>
      <c r="H300" s="81" t="n">
        <v>200</v>
      </c>
      <c r="I300" s="79" t="n">
        <f aca="false">SUM(J300:Z300)</f>
        <v>6779700</v>
      </c>
      <c r="J300" s="79"/>
      <c r="K300" s="79"/>
      <c r="L300" s="70" t="n">
        <v>6779700</v>
      </c>
      <c r="M300" s="70" t="n">
        <v>0</v>
      </c>
      <c r="N300" s="70"/>
      <c r="O300" s="70" t="n">
        <v>0</v>
      </c>
      <c r="P300" s="70" t="n">
        <v>0</v>
      </c>
      <c r="Q300" s="70" t="n">
        <v>0</v>
      </c>
      <c r="R300" s="70" t="n">
        <v>0</v>
      </c>
      <c r="S300" s="70" t="n">
        <v>0</v>
      </c>
      <c r="T300" s="70" t="n">
        <v>0</v>
      </c>
      <c r="U300" s="70" t="n">
        <v>0</v>
      </c>
      <c r="V300" s="70" t="n">
        <v>0</v>
      </c>
      <c r="W300" s="70" t="n">
        <v>0</v>
      </c>
      <c r="X300" s="70" t="n">
        <v>0</v>
      </c>
      <c r="Y300" s="70" t="n">
        <v>0</v>
      </c>
      <c r="Z300" s="136" t="n">
        <v>0</v>
      </c>
    </row>
    <row r="301" customFormat="false" ht="33.6" hidden="false" customHeight="false" outlineLevel="0" collapsed="false">
      <c r="B301" s="110"/>
      <c r="C301" s="28" t="s">
        <v>262</v>
      </c>
      <c r="D301" s="133" t="s">
        <v>419</v>
      </c>
      <c r="E301" s="137" t="s">
        <v>38</v>
      </c>
      <c r="F301" s="137" t="s">
        <v>19</v>
      </c>
      <c r="G301" s="75" t="s">
        <v>271</v>
      </c>
      <c r="H301" s="81" t="n">
        <v>400</v>
      </c>
      <c r="I301" s="79" t="n">
        <f aca="false">SUM(J301:Z301)</f>
        <v>3220300</v>
      </c>
      <c r="J301" s="79"/>
      <c r="K301" s="79"/>
      <c r="L301" s="70" t="n">
        <v>3220300</v>
      </c>
      <c r="M301" s="70" t="n">
        <v>0</v>
      </c>
      <c r="N301" s="70" t="n">
        <v>0</v>
      </c>
      <c r="O301" s="70" t="n">
        <v>0</v>
      </c>
      <c r="P301" s="70" t="n">
        <v>0</v>
      </c>
      <c r="Q301" s="70" t="n">
        <v>0</v>
      </c>
      <c r="R301" s="70" t="n">
        <v>0</v>
      </c>
      <c r="S301" s="70" t="n">
        <v>0</v>
      </c>
      <c r="T301" s="70" t="n">
        <v>0</v>
      </c>
      <c r="U301" s="70" t="n">
        <v>0</v>
      </c>
      <c r="V301" s="70" t="n">
        <v>0</v>
      </c>
      <c r="W301" s="70" t="n">
        <v>0</v>
      </c>
      <c r="X301" s="70" t="n">
        <v>0</v>
      </c>
      <c r="Y301" s="70" t="n">
        <v>0</v>
      </c>
      <c r="Z301" s="136" t="n">
        <v>0</v>
      </c>
    </row>
    <row r="302" customFormat="false" ht="177.6" hidden="false" customHeight="false" outlineLevel="0" collapsed="false">
      <c r="B302" s="110"/>
      <c r="C302" s="28" t="s">
        <v>268</v>
      </c>
      <c r="D302" s="133" t="s">
        <v>419</v>
      </c>
      <c r="E302" s="137" t="s">
        <v>38</v>
      </c>
      <c r="F302" s="137" t="s">
        <v>19</v>
      </c>
      <c r="G302" s="75" t="s">
        <v>272</v>
      </c>
      <c r="H302" s="81"/>
      <c r="I302" s="79" t="n">
        <f aca="false">SUM(J302:Z302)</f>
        <v>1122900</v>
      </c>
      <c r="J302" s="79"/>
      <c r="K302" s="79"/>
      <c r="L302" s="70" t="n">
        <f aca="false">L303</f>
        <v>3000000</v>
      </c>
      <c r="M302" s="70" t="n">
        <f aca="false">M303</f>
        <v>0</v>
      </c>
      <c r="N302" s="70" t="n">
        <f aca="false">N303</f>
        <v>0</v>
      </c>
      <c r="O302" s="70" t="n">
        <f aca="false">O303</f>
        <v>0</v>
      </c>
      <c r="P302" s="70" t="n">
        <f aca="false">P303</f>
        <v>0</v>
      </c>
      <c r="Q302" s="70" t="n">
        <f aca="false">Q303</f>
        <v>0</v>
      </c>
      <c r="R302" s="70" t="n">
        <f aca="false">R303</f>
        <v>0</v>
      </c>
      <c r="S302" s="70" t="n">
        <f aca="false">S303</f>
        <v>0</v>
      </c>
      <c r="T302" s="70" t="n">
        <f aca="false">T303</f>
        <v>0</v>
      </c>
      <c r="U302" s="70" t="n">
        <f aca="false">U303</f>
        <v>0</v>
      </c>
      <c r="V302" s="70" t="n">
        <f aca="false">V303</f>
        <v>0</v>
      </c>
      <c r="W302" s="70" t="n">
        <f aca="false">W303</f>
        <v>-1877100</v>
      </c>
      <c r="X302" s="70" t="n">
        <f aca="false">X303</f>
        <v>0</v>
      </c>
      <c r="Y302" s="70" t="n">
        <f aca="false">Y303</f>
        <v>0</v>
      </c>
      <c r="Z302" s="136" t="n">
        <f aca="false">Z303</f>
        <v>0</v>
      </c>
    </row>
    <row r="303" customFormat="false" ht="33.6" hidden="false" customHeight="false" outlineLevel="0" collapsed="false">
      <c r="B303" s="110"/>
      <c r="C303" s="28" t="s">
        <v>109</v>
      </c>
      <c r="D303" s="133" t="s">
        <v>419</v>
      </c>
      <c r="E303" s="137" t="s">
        <v>38</v>
      </c>
      <c r="F303" s="137" t="s">
        <v>19</v>
      </c>
      <c r="G303" s="75" t="s">
        <v>272</v>
      </c>
      <c r="H303" s="81" t="n">
        <v>200</v>
      </c>
      <c r="I303" s="79" t="n">
        <f aca="false">SUM(J303:Z303)</f>
        <v>1122900</v>
      </c>
      <c r="J303" s="79"/>
      <c r="K303" s="79"/>
      <c r="L303" s="70" t="n">
        <v>3000000</v>
      </c>
      <c r="M303" s="70" t="n">
        <v>0</v>
      </c>
      <c r="N303" s="70" t="n">
        <v>0</v>
      </c>
      <c r="O303" s="70" t="n">
        <v>0</v>
      </c>
      <c r="P303" s="70" t="n">
        <v>0</v>
      </c>
      <c r="Q303" s="70" t="n">
        <v>0</v>
      </c>
      <c r="R303" s="70" t="n">
        <v>0</v>
      </c>
      <c r="S303" s="70" t="n">
        <v>0</v>
      </c>
      <c r="T303" s="70" t="n">
        <v>0</v>
      </c>
      <c r="U303" s="70" t="n">
        <v>0</v>
      </c>
      <c r="V303" s="70" t="n">
        <v>0</v>
      </c>
      <c r="W303" s="70" t="n">
        <v>-1877100</v>
      </c>
      <c r="X303" s="70" t="n">
        <v>0</v>
      </c>
      <c r="Y303" s="70" t="n">
        <v>0</v>
      </c>
      <c r="Z303" s="136" t="n">
        <v>0</v>
      </c>
    </row>
    <row r="304" customFormat="false" ht="17.6" hidden="false" customHeight="false" outlineLevel="0" collapsed="false">
      <c r="B304" s="110"/>
      <c r="C304" s="28" t="s">
        <v>75</v>
      </c>
      <c r="D304" s="133" t="s">
        <v>419</v>
      </c>
      <c r="E304" s="137" t="s">
        <v>40</v>
      </c>
      <c r="F304" s="137"/>
      <c r="G304" s="75"/>
      <c r="H304" s="76"/>
      <c r="I304" s="79" t="n">
        <f aca="false">SUM(J304:Z304)</f>
        <v>174253200</v>
      </c>
      <c r="J304" s="79" t="n">
        <f aca="false">J305+J314</f>
        <v>106045900</v>
      </c>
      <c r="K304" s="79" t="n">
        <f aca="false">K305+K314</f>
        <v>-2870400</v>
      </c>
      <c r="L304" s="70" t="n">
        <f aca="false">L305+L314</f>
        <v>21500000</v>
      </c>
      <c r="M304" s="70" t="n">
        <f aca="false">M305+M314</f>
        <v>8000000</v>
      </c>
      <c r="N304" s="70" t="n">
        <f aca="false">N305+N314</f>
        <v>0</v>
      </c>
      <c r="O304" s="70" t="n">
        <f aca="false">O305+O314</f>
        <v>0</v>
      </c>
      <c r="P304" s="70" t="n">
        <f aca="false">P305+P314</f>
        <v>0</v>
      </c>
      <c r="Q304" s="70" t="n">
        <f aca="false">Q305+Q314</f>
        <v>19110500</v>
      </c>
      <c r="R304" s="70" t="n">
        <f aca="false">R305+R314</f>
        <v>-1580700</v>
      </c>
      <c r="S304" s="70" t="n">
        <f aca="false">S305+S314</f>
        <v>18500000</v>
      </c>
      <c r="T304" s="70" t="n">
        <f aca="false">T305+T314</f>
        <v>2300000</v>
      </c>
      <c r="U304" s="70" t="n">
        <f aca="false">U305+U314</f>
        <v>0</v>
      </c>
      <c r="V304" s="70" t="n">
        <f aca="false">V305+V314</f>
        <v>0</v>
      </c>
      <c r="W304" s="70" t="n">
        <f aca="false">W305+W314</f>
        <v>3231200</v>
      </c>
      <c r="X304" s="70" t="n">
        <f aca="false">X305+X314</f>
        <v>0</v>
      </c>
      <c r="Y304" s="70" t="n">
        <f aca="false">Y305+Y314</f>
        <v>16700</v>
      </c>
      <c r="Z304" s="136" t="n">
        <f aca="false">Z305+Z314</f>
        <v>0</v>
      </c>
    </row>
    <row r="305" customFormat="false" ht="17.6" hidden="false" customHeight="false" outlineLevel="0" collapsed="false">
      <c r="B305" s="110"/>
      <c r="C305" s="28" t="s">
        <v>76</v>
      </c>
      <c r="D305" s="133" t="s">
        <v>419</v>
      </c>
      <c r="E305" s="137" t="s">
        <v>40</v>
      </c>
      <c r="F305" s="137" t="s">
        <v>21</v>
      </c>
      <c r="G305" s="75"/>
      <c r="H305" s="76"/>
      <c r="I305" s="79" t="n">
        <f aca="false">SUM(J305:Z305)</f>
        <v>76885000</v>
      </c>
      <c r="J305" s="79" t="n">
        <f aca="false">J306</f>
        <v>5460000</v>
      </c>
      <c r="K305" s="79" t="n">
        <f aca="false">K306</f>
        <v>0</v>
      </c>
      <c r="L305" s="70" t="n">
        <f aca="false">L306</f>
        <v>21500000</v>
      </c>
      <c r="M305" s="70" t="n">
        <f aca="false">M306</f>
        <v>8000000</v>
      </c>
      <c r="N305" s="70" t="n">
        <f aca="false">N306</f>
        <v>0</v>
      </c>
      <c r="O305" s="70" t="n">
        <f aca="false">O306</f>
        <v>0</v>
      </c>
      <c r="P305" s="70" t="n">
        <f aca="false">P306</f>
        <v>0</v>
      </c>
      <c r="Q305" s="70" t="n">
        <f aca="false">Q306</f>
        <v>21125000</v>
      </c>
      <c r="R305" s="70" t="n">
        <f aca="false">R306</f>
        <v>0</v>
      </c>
      <c r="S305" s="70" t="n">
        <f aca="false">S306</f>
        <v>18500000</v>
      </c>
      <c r="T305" s="70" t="n">
        <f aca="false">T306</f>
        <v>2300000</v>
      </c>
      <c r="U305" s="70" t="n">
        <f aca="false">U306</f>
        <v>0</v>
      </c>
      <c r="V305" s="70" t="n">
        <f aca="false">V306</f>
        <v>0</v>
      </c>
      <c r="W305" s="70" t="n">
        <f aca="false">W306</f>
        <v>0</v>
      </c>
      <c r="X305" s="70" t="n">
        <f aca="false">X306</f>
        <v>0</v>
      </c>
      <c r="Y305" s="70" t="n">
        <f aca="false">Y306</f>
        <v>0</v>
      </c>
      <c r="Z305" s="136" t="n">
        <f aca="false">Z306</f>
        <v>0</v>
      </c>
    </row>
    <row r="306" customFormat="false" ht="33.6" hidden="false" customHeight="false" outlineLevel="0" collapsed="false">
      <c r="B306" s="110"/>
      <c r="C306" s="28" t="s">
        <v>377</v>
      </c>
      <c r="D306" s="133" t="s">
        <v>419</v>
      </c>
      <c r="E306" s="137" t="s">
        <v>40</v>
      </c>
      <c r="F306" s="137" t="s">
        <v>21</v>
      </c>
      <c r="G306" s="75" t="n">
        <v>9900000000</v>
      </c>
      <c r="H306" s="76"/>
      <c r="I306" s="79" t="n">
        <f aca="false">SUM(J306:Z306)</f>
        <v>76885000</v>
      </c>
      <c r="J306" s="79" t="n">
        <f aca="false">J309</f>
        <v>5460000</v>
      </c>
      <c r="K306" s="79" t="n">
        <f aca="false">K309</f>
        <v>0</v>
      </c>
      <c r="L306" s="70" t="n">
        <f aca="false">L309+L307</f>
        <v>21500000</v>
      </c>
      <c r="M306" s="70" t="n">
        <f aca="false">M309+M307</f>
        <v>8000000</v>
      </c>
      <c r="N306" s="70" t="n">
        <f aca="false">N309+N307</f>
        <v>0</v>
      </c>
      <c r="O306" s="70" t="n">
        <f aca="false">O309+O307</f>
        <v>0</v>
      </c>
      <c r="P306" s="70" t="n">
        <f aca="false">P309+P307</f>
        <v>0</v>
      </c>
      <c r="Q306" s="70" t="n">
        <f aca="false">Q309+Q307+Q311</f>
        <v>21125000</v>
      </c>
      <c r="R306" s="70" t="n">
        <f aca="false">R309+R307</f>
        <v>0</v>
      </c>
      <c r="S306" s="70" t="n">
        <f aca="false">S309+S307</f>
        <v>18500000</v>
      </c>
      <c r="T306" s="70" t="n">
        <f aca="false">T309+T307</f>
        <v>2300000</v>
      </c>
      <c r="U306" s="70" t="n">
        <f aca="false">U309+U307</f>
        <v>0</v>
      </c>
      <c r="V306" s="70" t="n">
        <f aca="false">V309+V307</f>
        <v>0</v>
      </c>
      <c r="W306" s="70" t="n">
        <f aca="false">W309+W307</f>
        <v>0</v>
      </c>
      <c r="X306" s="70" t="n">
        <f aca="false">X309+X307</f>
        <v>0</v>
      </c>
      <c r="Y306" s="70" t="n">
        <f aca="false">Y309+Y307</f>
        <v>0</v>
      </c>
      <c r="Z306" s="136" t="n">
        <f aca="false">Z309+Z307</f>
        <v>0</v>
      </c>
    </row>
    <row r="307" customFormat="false" ht="33.6" hidden="false" customHeight="false" outlineLevel="0" collapsed="false">
      <c r="B307" s="110"/>
      <c r="C307" s="28" t="s">
        <v>382</v>
      </c>
      <c r="D307" s="133" t="s">
        <v>419</v>
      </c>
      <c r="E307" s="137" t="s">
        <v>40</v>
      </c>
      <c r="F307" s="137" t="s">
        <v>21</v>
      </c>
      <c r="G307" s="75" t="n">
        <v>9900010580</v>
      </c>
      <c r="H307" s="76"/>
      <c r="I307" s="79" t="n">
        <f aca="false">SUM(J307:Z307)</f>
        <v>66500000</v>
      </c>
      <c r="J307" s="79"/>
      <c r="K307" s="79"/>
      <c r="L307" s="70" t="n">
        <f aca="false">L308</f>
        <v>20000000</v>
      </c>
      <c r="M307" s="70" t="n">
        <f aca="false">M308</f>
        <v>8000000</v>
      </c>
      <c r="N307" s="70" t="n">
        <f aca="false">N308</f>
        <v>0</v>
      </c>
      <c r="O307" s="70" t="n">
        <f aca="false">O308</f>
        <v>0</v>
      </c>
      <c r="P307" s="70" t="n">
        <f aca="false">P308</f>
        <v>0</v>
      </c>
      <c r="Q307" s="70" t="n">
        <f aca="false">Q308</f>
        <v>20000000</v>
      </c>
      <c r="R307" s="70" t="n">
        <f aca="false">R308</f>
        <v>0</v>
      </c>
      <c r="S307" s="70" t="n">
        <f aca="false">S308</f>
        <v>18500000</v>
      </c>
      <c r="T307" s="70" t="n">
        <f aca="false">T308</f>
        <v>0</v>
      </c>
      <c r="U307" s="70" t="n">
        <f aca="false">U308</f>
        <v>0</v>
      </c>
      <c r="V307" s="70" t="n">
        <f aca="false">V308</f>
        <v>0</v>
      </c>
      <c r="W307" s="70" t="n">
        <f aca="false">W308</f>
        <v>0</v>
      </c>
      <c r="X307" s="70" t="n">
        <f aca="false">X308</f>
        <v>0</v>
      </c>
      <c r="Y307" s="70" t="n">
        <f aca="false">Y308</f>
        <v>0</v>
      </c>
      <c r="Z307" s="136" t="n">
        <f aca="false">Z308</f>
        <v>0</v>
      </c>
    </row>
    <row r="308" customFormat="false" ht="17.6" hidden="false" customHeight="false" outlineLevel="0" collapsed="false">
      <c r="B308" s="110"/>
      <c r="C308" s="28" t="s">
        <v>149</v>
      </c>
      <c r="D308" s="133" t="s">
        <v>419</v>
      </c>
      <c r="E308" s="137" t="s">
        <v>40</v>
      </c>
      <c r="F308" s="137" t="s">
        <v>21</v>
      </c>
      <c r="G308" s="75" t="n">
        <v>9900010580</v>
      </c>
      <c r="H308" s="76" t="s">
        <v>150</v>
      </c>
      <c r="I308" s="79" t="n">
        <f aca="false">SUM(J308:Z308)</f>
        <v>66500000</v>
      </c>
      <c r="J308" s="79"/>
      <c r="K308" s="79"/>
      <c r="L308" s="70" t="n">
        <v>20000000</v>
      </c>
      <c r="M308" s="70" t="n">
        <v>8000000</v>
      </c>
      <c r="N308" s="70" t="n">
        <v>0</v>
      </c>
      <c r="O308" s="70" t="n">
        <v>0</v>
      </c>
      <c r="P308" s="70" t="n">
        <v>0</v>
      </c>
      <c r="Q308" s="70" t="n">
        <v>20000000</v>
      </c>
      <c r="R308" s="70" t="n">
        <v>0</v>
      </c>
      <c r="S308" s="70" t="n">
        <v>18500000</v>
      </c>
      <c r="T308" s="70" t="n">
        <v>0</v>
      </c>
      <c r="U308" s="70" t="n">
        <v>0</v>
      </c>
      <c r="V308" s="70" t="n">
        <v>0</v>
      </c>
      <c r="W308" s="70" t="n">
        <v>0</v>
      </c>
      <c r="X308" s="70" t="n">
        <v>0</v>
      </c>
      <c r="Y308" s="70" t="n">
        <v>0</v>
      </c>
      <c r="Z308" s="136" t="n">
        <v>0</v>
      </c>
    </row>
    <row r="309" customFormat="false" ht="49.6" hidden="false" customHeight="false" outlineLevel="0" collapsed="false">
      <c r="B309" s="110"/>
      <c r="C309" s="28" t="s">
        <v>383</v>
      </c>
      <c r="D309" s="133" t="s">
        <v>419</v>
      </c>
      <c r="E309" s="137" t="s">
        <v>40</v>
      </c>
      <c r="F309" s="137" t="s">
        <v>21</v>
      </c>
      <c r="G309" s="75" t="n">
        <v>9900010620</v>
      </c>
      <c r="H309" s="76"/>
      <c r="I309" s="79" t="n">
        <f aca="false">SUM(J309:Z309)</f>
        <v>9260000</v>
      </c>
      <c r="J309" s="79" t="n">
        <f aca="false">J310</f>
        <v>5460000</v>
      </c>
      <c r="K309" s="79" t="n">
        <f aca="false">K310</f>
        <v>0</v>
      </c>
      <c r="L309" s="70" t="n">
        <f aca="false">L310</f>
        <v>1500000</v>
      </c>
      <c r="M309" s="70" t="n">
        <f aca="false">M310</f>
        <v>0</v>
      </c>
      <c r="N309" s="70" t="n">
        <f aca="false">N310</f>
        <v>0</v>
      </c>
      <c r="O309" s="70" t="n">
        <f aca="false">O310</f>
        <v>0</v>
      </c>
      <c r="P309" s="70" t="n">
        <f aca="false">P310</f>
        <v>0</v>
      </c>
      <c r="Q309" s="70" t="n">
        <f aca="false">Q310</f>
        <v>0</v>
      </c>
      <c r="R309" s="70" t="n">
        <f aca="false">R310</f>
        <v>0</v>
      </c>
      <c r="S309" s="70" t="n">
        <f aca="false">S310</f>
        <v>0</v>
      </c>
      <c r="T309" s="70" t="n">
        <f aca="false">T310</f>
        <v>2300000</v>
      </c>
      <c r="U309" s="70" t="n">
        <f aca="false">U310</f>
        <v>0</v>
      </c>
      <c r="V309" s="70" t="n">
        <f aca="false">V310</f>
        <v>0</v>
      </c>
      <c r="W309" s="70" t="n">
        <f aca="false">W310</f>
        <v>0</v>
      </c>
      <c r="X309" s="70" t="n">
        <f aca="false">X310</f>
        <v>0</v>
      </c>
      <c r="Y309" s="70" t="n">
        <f aca="false">Y310</f>
        <v>0</v>
      </c>
      <c r="Z309" s="136" t="n">
        <f aca="false">Z310</f>
        <v>0</v>
      </c>
    </row>
    <row r="310" customFormat="false" ht="17.6" hidden="false" customHeight="false" outlineLevel="0" collapsed="false">
      <c r="B310" s="110"/>
      <c r="C310" s="28" t="s">
        <v>149</v>
      </c>
      <c r="D310" s="133" t="s">
        <v>419</v>
      </c>
      <c r="E310" s="137" t="s">
        <v>40</v>
      </c>
      <c r="F310" s="137" t="s">
        <v>21</v>
      </c>
      <c r="G310" s="75" t="n">
        <v>9900010620</v>
      </c>
      <c r="H310" s="76" t="s">
        <v>150</v>
      </c>
      <c r="I310" s="79" t="n">
        <f aca="false">SUM(J310:Z310)</f>
        <v>9260000</v>
      </c>
      <c r="J310" s="79" t="n">
        <v>5460000</v>
      </c>
      <c r="K310" s="79"/>
      <c r="L310" s="70" t="n">
        <v>1500000</v>
      </c>
      <c r="M310" s="70" t="n">
        <v>0</v>
      </c>
      <c r="N310" s="70" t="n">
        <v>0</v>
      </c>
      <c r="O310" s="70" t="n">
        <v>0</v>
      </c>
      <c r="P310" s="70" t="n">
        <v>0</v>
      </c>
      <c r="Q310" s="70" t="n">
        <v>0</v>
      </c>
      <c r="R310" s="70" t="n">
        <v>0</v>
      </c>
      <c r="S310" s="70" t="n">
        <v>0</v>
      </c>
      <c r="T310" s="70" t="n">
        <v>2300000</v>
      </c>
      <c r="U310" s="70" t="n">
        <v>0</v>
      </c>
      <c r="V310" s="70" t="n">
        <v>0</v>
      </c>
      <c r="W310" s="70" t="n">
        <v>0</v>
      </c>
      <c r="X310" s="70" t="n">
        <v>0</v>
      </c>
      <c r="Y310" s="70" t="n">
        <v>0</v>
      </c>
      <c r="Z310" s="136" t="n">
        <v>0</v>
      </c>
    </row>
    <row r="311" customFormat="false" ht="49.6" hidden="false" customHeight="false" outlineLevel="0" collapsed="false">
      <c r="B311" s="110"/>
      <c r="C311" s="28" t="s">
        <v>390</v>
      </c>
      <c r="D311" s="133" t="s">
        <v>419</v>
      </c>
      <c r="E311" s="137" t="s">
        <v>40</v>
      </c>
      <c r="F311" s="137" t="s">
        <v>21</v>
      </c>
      <c r="G311" s="75" t="n">
        <v>9900200000</v>
      </c>
      <c r="H311" s="76"/>
      <c r="I311" s="79" t="n">
        <f aca="false">SUM(J311:Z311)</f>
        <v>1125000</v>
      </c>
      <c r="J311" s="79"/>
      <c r="K311" s="79"/>
      <c r="L311" s="70"/>
      <c r="M311" s="70"/>
      <c r="N311" s="70"/>
      <c r="O311" s="70"/>
      <c r="P311" s="70"/>
      <c r="Q311" s="70" t="n">
        <f aca="false">Q312</f>
        <v>1125000</v>
      </c>
      <c r="R311" s="70" t="n">
        <f aca="false">R312</f>
        <v>0</v>
      </c>
      <c r="S311" s="70" t="n">
        <f aca="false">S312</f>
        <v>0</v>
      </c>
      <c r="T311" s="70" t="n">
        <f aca="false">T312</f>
        <v>0</v>
      </c>
      <c r="U311" s="70" t="n">
        <f aca="false">U312</f>
        <v>0</v>
      </c>
      <c r="V311" s="70" t="n">
        <f aca="false">V312</f>
        <v>0</v>
      </c>
      <c r="W311" s="70" t="n">
        <f aca="false">W312</f>
        <v>0</v>
      </c>
      <c r="X311" s="70" t="n">
        <f aca="false">X312</f>
        <v>0</v>
      </c>
      <c r="Y311" s="70" t="n">
        <f aca="false">Y312</f>
        <v>0</v>
      </c>
      <c r="Z311" s="136" t="n">
        <f aca="false">Z312</f>
        <v>0</v>
      </c>
    </row>
    <row r="312" customFormat="false" ht="33.6" hidden="false" customHeight="false" outlineLevel="0" collapsed="false">
      <c r="B312" s="110"/>
      <c r="C312" s="28" t="s">
        <v>392</v>
      </c>
      <c r="D312" s="133" t="s">
        <v>419</v>
      </c>
      <c r="E312" s="137" t="s">
        <v>40</v>
      </c>
      <c r="F312" s="137" t="s">
        <v>21</v>
      </c>
      <c r="G312" s="75" t="n">
        <v>9900210170</v>
      </c>
      <c r="H312" s="76"/>
      <c r="I312" s="79" t="n">
        <f aca="false">SUM(J312:Z312)</f>
        <v>1125000</v>
      </c>
      <c r="J312" s="79"/>
      <c r="K312" s="79"/>
      <c r="L312" s="70"/>
      <c r="M312" s="70"/>
      <c r="N312" s="70"/>
      <c r="O312" s="70"/>
      <c r="P312" s="70"/>
      <c r="Q312" s="70" t="n">
        <f aca="false">Q313</f>
        <v>1125000</v>
      </c>
      <c r="R312" s="70" t="n">
        <f aca="false">R313</f>
        <v>0</v>
      </c>
      <c r="S312" s="70" t="n">
        <f aca="false">S313</f>
        <v>0</v>
      </c>
      <c r="T312" s="70" t="n">
        <f aca="false">T313</f>
        <v>0</v>
      </c>
      <c r="U312" s="70" t="n">
        <f aca="false">U313</f>
        <v>0</v>
      </c>
      <c r="V312" s="70" t="n">
        <f aca="false">V313</f>
        <v>0</v>
      </c>
      <c r="W312" s="70" t="n">
        <f aca="false">W313</f>
        <v>0</v>
      </c>
      <c r="X312" s="70" t="n">
        <f aca="false">X313</f>
        <v>0</v>
      </c>
      <c r="Y312" s="70" t="n">
        <f aca="false">Y313</f>
        <v>0</v>
      </c>
      <c r="Z312" s="136" t="n">
        <f aca="false">Z313</f>
        <v>0</v>
      </c>
    </row>
    <row r="313" customFormat="false" ht="17.6" hidden="false" customHeight="false" outlineLevel="0" collapsed="false">
      <c r="B313" s="110"/>
      <c r="C313" s="28" t="s">
        <v>149</v>
      </c>
      <c r="D313" s="133" t="s">
        <v>419</v>
      </c>
      <c r="E313" s="137" t="s">
        <v>40</v>
      </c>
      <c r="F313" s="137" t="s">
        <v>21</v>
      </c>
      <c r="G313" s="75" t="n">
        <v>9900210170</v>
      </c>
      <c r="H313" s="76" t="s">
        <v>150</v>
      </c>
      <c r="I313" s="79" t="n">
        <f aca="false">SUM(J313:Z313)</f>
        <v>1125000</v>
      </c>
      <c r="J313" s="79"/>
      <c r="K313" s="79"/>
      <c r="L313" s="70"/>
      <c r="M313" s="70"/>
      <c r="N313" s="70"/>
      <c r="O313" s="70"/>
      <c r="P313" s="70"/>
      <c r="Q313" s="70" t="n">
        <v>1125000</v>
      </c>
      <c r="R313" s="70"/>
      <c r="S313" s="70"/>
      <c r="T313" s="70"/>
      <c r="U313" s="70"/>
      <c r="V313" s="70"/>
      <c r="W313" s="70"/>
      <c r="X313" s="70"/>
      <c r="Y313" s="70"/>
      <c r="Z313" s="136"/>
    </row>
    <row r="314" customFormat="false" ht="17.6" hidden="false" customHeight="false" outlineLevel="0" collapsed="false">
      <c r="B314" s="110"/>
      <c r="C314" s="28" t="s">
        <v>77</v>
      </c>
      <c r="D314" s="133" t="s">
        <v>419</v>
      </c>
      <c r="E314" s="137" t="s">
        <v>40</v>
      </c>
      <c r="F314" s="137" t="s">
        <v>24</v>
      </c>
      <c r="G314" s="75"/>
      <c r="H314" s="76"/>
      <c r="I314" s="79" t="n">
        <f aca="false">SUM(J314:Z314)</f>
        <v>97368200</v>
      </c>
      <c r="J314" s="79" t="n">
        <f aca="false">J315+J321</f>
        <v>100585900</v>
      </c>
      <c r="K314" s="79" t="n">
        <f aca="false">K315+K321</f>
        <v>-2870400</v>
      </c>
      <c r="L314" s="70" t="n">
        <f aca="false">L315+L321</f>
        <v>0</v>
      </c>
      <c r="M314" s="70" t="n">
        <f aca="false">M315+M321</f>
        <v>0</v>
      </c>
      <c r="N314" s="70" t="n">
        <f aca="false">N315+N321</f>
        <v>0</v>
      </c>
      <c r="O314" s="70" t="n">
        <f aca="false">O315+O321</f>
        <v>0</v>
      </c>
      <c r="P314" s="70" t="n">
        <f aca="false">P315+P321</f>
        <v>0</v>
      </c>
      <c r="Q314" s="70" t="n">
        <f aca="false">Q315+Q321</f>
        <v>-2014500</v>
      </c>
      <c r="R314" s="70" t="n">
        <f aca="false">R315+R321</f>
        <v>-1580700</v>
      </c>
      <c r="S314" s="70" t="n">
        <f aca="false">S315+S321</f>
        <v>0</v>
      </c>
      <c r="T314" s="70" t="n">
        <f aca="false">T315+T321</f>
        <v>0</v>
      </c>
      <c r="U314" s="70" t="n">
        <f aca="false">U315+U321</f>
        <v>0</v>
      </c>
      <c r="V314" s="70" t="n">
        <f aca="false">V315+V321</f>
        <v>0</v>
      </c>
      <c r="W314" s="70" t="n">
        <f aca="false">W315+W321</f>
        <v>3231200</v>
      </c>
      <c r="X314" s="70" t="n">
        <f aca="false">X315+X321</f>
        <v>0</v>
      </c>
      <c r="Y314" s="70" t="n">
        <f aca="false">Y315+Y321</f>
        <v>16700</v>
      </c>
      <c r="Z314" s="136" t="n">
        <f aca="false">Z315+Z321</f>
        <v>0</v>
      </c>
    </row>
    <row r="315" customFormat="false" ht="33.6" hidden="false" customHeight="false" outlineLevel="0" collapsed="false">
      <c r="B315" s="135"/>
      <c r="C315" s="28" t="s">
        <v>226</v>
      </c>
      <c r="D315" s="133" t="s">
        <v>419</v>
      </c>
      <c r="E315" s="137" t="s">
        <v>40</v>
      </c>
      <c r="F315" s="137" t="s">
        <v>24</v>
      </c>
      <c r="G315" s="75" t="n">
        <v>600000000</v>
      </c>
      <c r="H315" s="76"/>
      <c r="I315" s="79" t="n">
        <f aca="false">SUM(J315:Z315)</f>
        <v>5997800</v>
      </c>
      <c r="J315" s="79" t="n">
        <f aca="false">J316</f>
        <v>8671200</v>
      </c>
      <c r="K315" s="79" t="n">
        <f aca="false">K316</f>
        <v>921800</v>
      </c>
      <c r="L315" s="70" t="n">
        <f aca="false">L316</f>
        <v>0</v>
      </c>
      <c r="M315" s="70" t="n">
        <f aca="false">M316</f>
        <v>0</v>
      </c>
      <c r="N315" s="70" t="n">
        <f aca="false">N316</f>
        <v>0</v>
      </c>
      <c r="O315" s="70" t="n">
        <f aca="false">O316</f>
        <v>0</v>
      </c>
      <c r="P315" s="70" t="n">
        <f aca="false">P316</f>
        <v>0</v>
      </c>
      <c r="Q315" s="70" t="n">
        <f aca="false">Q316</f>
        <v>-2014500</v>
      </c>
      <c r="R315" s="70" t="n">
        <f aca="false">R316</f>
        <v>-1580700</v>
      </c>
      <c r="S315" s="70" t="n">
        <f aca="false">S316</f>
        <v>0</v>
      </c>
      <c r="T315" s="70" t="n">
        <f aca="false">T316</f>
        <v>0</v>
      </c>
      <c r="U315" s="70" t="n">
        <f aca="false">U316</f>
        <v>0</v>
      </c>
      <c r="V315" s="70" t="n">
        <f aca="false">V316</f>
        <v>0</v>
      </c>
      <c r="W315" s="70" t="n">
        <f aca="false">W316</f>
        <v>0</v>
      </c>
      <c r="X315" s="70" t="n">
        <f aca="false">X316</f>
        <v>0</v>
      </c>
      <c r="Y315" s="70" t="n">
        <f aca="false">Y316</f>
        <v>0</v>
      </c>
      <c r="Z315" s="136" t="n">
        <f aca="false">Z316</f>
        <v>0</v>
      </c>
    </row>
    <row r="316" customFormat="false" ht="17.6" hidden="false" customHeight="false" outlineLevel="0" collapsed="false">
      <c r="B316" s="110"/>
      <c r="C316" s="28" t="s">
        <v>227</v>
      </c>
      <c r="D316" s="133" t="s">
        <v>419</v>
      </c>
      <c r="E316" s="137" t="s">
        <v>40</v>
      </c>
      <c r="F316" s="137" t="s">
        <v>24</v>
      </c>
      <c r="G316" s="75" t="n">
        <v>601000000</v>
      </c>
      <c r="H316" s="76"/>
      <c r="I316" s="79" t="n">
        <f aca="false">SUM(J316:Z316)</f>
        <v>5997800</v>
      </c>
      <c r="J316" s="79" t="n">
        <f aca="false">J319+J317</f>
        <v>8671200</v>
      </c>
      <c r="K316" s="79" t="n">
        <f aca="false">K319+K317</f>
        <v>921800</v>
      </c>
      <c r="L316" s="70" t="n">
        <f aca="false">L319+L317</f>
        <v>0</v>
      </c>
      <c r="M316" s="70" t="n">
        <f aca="false">M319+M317</f>
        <v>0</v>
      </c>
      <c r="N316" s="70" t="n">
        <f aca="false">N319+N317</f>
        <v>0</v>
      </c>
      <c r="O316" s="70" t="n">
        <f aca="false">O319+O317</f>
        <v>0</v>
      </c>
      <c r="P316" s="70" t="n">
        <f aca="false">P319+P317</f>
        <v>0</v>
      </c>
      <c r="Q316" s="70" t="n">
        <f aca="false">Q319+Q317</f>
        <v>-2014500</v>
      </c>
      <c r="R316" s="70" t="n">
        <f aca="false">R319+R317</f>
        <v>-1580700</v>
      </c>
      <c r="S316" s="70" t="n">
        <f aca="false">S319+S317</f>
        <v>0</v>
      </c>
      <c r="T316" s="70" t="n">
        <f aca="false">T319+T317</f>
        <v>0</v>
      </c>
      <c r="U316" s="70" t="n">
        <f aca="false">U319+U317</f>
        <v>0</v>
      </c>
      <c r="V316" s="70" t="n">
        <f aca="false">V319+V317</f>
        <v>0</v>
      </c>
      <c r="W316" s="70" t="n">
        <f aca="false">W319+W317</f>
        <v>0</v>
      </c>
      <c r="X316" s="70" t="n">
        <f aca="false">X319+X317</f>
        <v>0</v>
      </c>
      <c r="Y316" s="70" t="n">
        <f aca="false">Y319+Y317</f>
        <v>0</v>
      </c>
      <c r="Z316" s="136" t="n">
        <f aca="false">Z319+Z317</f>
        <v>0</v>
      </c>
    </row>
    <row r="317" customFormat="false" ht="33.6" hidden="true" customHeight="false" outlineLevel="0" collapsed="false">
      <c r="B317" s="110"/>
      <c r="C317" s="28" t="s">
        <v>228</v>
      </c>
      <c r="D317" s="133" t="s">
        <v>419</v>
      </c>
      <c r="E317" s="137" t="s">
        <v>40</v>
      </c>
      <c r="F317" s="137" t="s">
        <v>24</v>
      </c>
      <c r="G317" s="75" t="n">
        <v>6010010680</v>
      </c>
      <c r="H317" s="76"/>
      <c r="I317" s="79" t="n">
        <f aca="false">SUM(J317:Z317)</f>
        <v>0</v>
      </c>
      <c r="J317" s="79" t="n">
        <f aca="false">J318</f>
        <v>0</v>
      </c>
      <c r="K317" s="79" t="n">
        <f aca="false">K318</f>
        <v>0</v>
      </c>
      <c r="L317" s="70" t="n">
        <f aca="false">L318</f>
        <v>4309200</v>
      </c>
      <c r="M317" s="70" t="n">
        <f aca="false">M318</f>
        <v>0</v>
      </c>
      <c r="N317" s="70" t="n">
        <f aca="false">N318</f>
        <v>0</v>
      </c>
      <c r="O317" s="70" t="n">
        <f aca="false">O318</f>
        <v>-228500</v>
      </c>
      <c r="P317" s="70" t="n">
        <f aca="false">P318</f>
        <v>0</v>
      </c>
      <c r="Q317" s="70" t="n">
        <f aca="false">Q318</f>
        <v>-2500000</v>
      </c>
      <c r="R317" s="70" t="n">
        <f aca="false">R318</f>
        <v>-1580700</v>
      </c>
      <c r="S317" s="70" t="n">
        <f aca="false">S318</f>
        <v>0</v>
      </c>
      <c r="T317" s="70" t="n">
        <f aca="false">T318</f>
        <v>0</v>
      </c>
      <c r="U317" s="70" t="n">
        <f aca="false">U318</f>
        <v>0</v>
      </c>
      <c r="V317" s="70" t="n">
        <f aca="false">V318</f>
        <v>0</v>
      </c>
      <c r="W317" s="70" t="n">
        <f aca="false">W318</f>
        <v>0</v>
      </c>
      <c r="X317" s="70" t="n">
        <f aca="false">X318</f>
        <v>0</v>
      </c>
      <c r="Y317" s="70" t="n">
        <f aca="false">Y318</f>
        <v>0</v>
      </c>
      <c r="Z317" s="136" t="n">
        <f aca="false">Z318</f>
        <v>0</v>
      </c>
    </row>
    <row r="318" customFormat="false" ht="17.6" hidden="true" customHeight="false" outlineLevel="0" collapsed="false">
      <c r="B318" s="110"/>
      <c r="C318" s="28" t="s">
        <v>149</v>
      </c>
      <c r="D318" s="133" t="s">
        <v>419</v>
      </c>
      <c r="E318" s="137" t="s">
        <v>40</v>
      </c>
      <c r="F318" s="137" t="s">
        <v>24</v>
      </c>
      <c r="G318" s="75" t="n">
        <v>6010010680</v>
      </c>
      <c r="H318" s="76" t="s">
        <v>150</v>
      </c>
      <c r="I318" s="79" t="n">
        <f aca="false">SUM(J318:Z318)</f>
        <v>0</v>
      </c>
      <c r="J318" s="79"/>
      <c r="K318" s="79"/>
      <c r="L318" s="70" t="n">
        <v>4309200</v>
      </c>
      <c r="M318" s="70" t="n">
        <v>0</v>
      </c>
      <c r="N318" s="70" t="n">
        <v>0</v>
      </c>
      <c r="O318" s="70" t="n">
        <v>-228500</v>
      </c>
      <c r="P318" s="70" t="n">
        <v>0</v>
      </c>
      <c r="Q318" s="70" t="n">
        <v>-2500000</v>
      </c>
      <c r="R318" s="70" t="n">
        <v>-1580700</v>
      </c>
      <c r="S318" s="70" t="n">
        <v>0</v>
      </c>
      <c r="T318" s="70" t="n">
        <v>0</v>
      </c>
      <c r="U318" s="70" t="n">
        <v>0</v>
      </c>
      <c r="V318" s="70" t="n">
        <v>0</v>
      </c>
      <c r="W318" s="70" t="n">
        <v>0</v>
      </c>
      <c r="X318" s="70" t="n">
        <v>0</v>
      </c>
      <c r="Y318" s="70" t="n">
        <v>0</v>
      </c>
      <c r="Z318" s="136" t="n">
        <v>0</v>
      </c>
    </row>
    <row r="319" customFormat="false" ht="33.6" hidden="false" customHeight="false" outlineLevel="0" collapsed="false">
      <c r="B319" s="110"/>
      <c r="C319" s="28" t="s">
        <v>229</v>
      </c>
      <c r="D319" s="133" t="s">
        <v>419</v>
      </c>
      <c r="E319" s="137" t="s">
        <v>40</v>
      </c>
      <c r="F319" s="137" t="s">
        <v>24</v>
      </c>
      <c r="G319" s="75" t="s">
        <v>230</v>
      </c>
      <c r="H319" s="76"/>
      <c r="I319" s="79" t="n">
        <f aca="false">SUM(J319:Z319)</f>
        <v>5997800</v>
      </c>
      <c r="J319" s="79" t="n">
        <f aca="false">J320</f>
        <v>8671200</v>
      </c>
      <c r="K319" s="79" t="n">
        <f aca="false">K320</f>
        <v>921800</v>
      </c>
      <c r="L319" s="70" t="n">
        <f aca="false">L320</f>
        <v>-4309200</v>
      </c>
      <c r="M319" s="70" t="n">
        <f aca="false">M320</f>
        <v>0</v>
      </c>
      <c r="N319" s="70" t="n">
        <f aca="false">N320</f>
        <v>0</v>
      </c>
      <c r="O319" s="70" t="n">
        <f aca="false">O320</f>
        <v>228500</v>
      </c>
      <c r="P319" s="70" t="n">
        <f aca="false">P320</f>
        <v>0</v>
      </c>
      <c r="Q319" s="70" t="n">
        <f aca="false">Q320</f>
        <v>485500</v>
      </c>
      <c r="R319" s="70" t="n">
        <f aca="false">R320</f>
        <v>0</v>
      </c>
      <c r="S319" s="70" t="n">
        <f aca="false">S320</f>
        <v>0</v>
      </c>
      <c r="T319" s="70" t="n">
        <f aca="false">T320</f>
        <v>0</v>
      </c>
      <c r="U319" s="70" t="n">
        <f aca="false">U320</f>
        <v>0</v>
      </c>
      <c r="V319" s="70" t="n">
        <f aca="false">V320</f>
        <v>0</v>
      </c>
      <c r="W319" s="70" t="n">
        <f aca="false">W320</f>
        <v>0</v>
      </c>
      <c r="X319" s="70" t="n">
        <f aca="false">X320</f>
        <v>0</v>
      </c>
      <c r="Y319" s="70" t="n">
        <f aca="false">Y320</f>
        <v>0</v>
      </c>
      <c r="Z319" s="136" t="n">
        <f aca="false">Z320</f>
        <v>0</v>
      </c>
    </row>
    <row r="320" customFormat="false" ht="17.6" hidden="false" customHeight="false" outlineLevel="0" collapsed="false">
      <c r="B320" s="110"/>
      <c r="C320" s="28" t="s">
        <v>149</v>
      </c>
      <c r="D320" s="133" t="s">
        <v>419</v>
      </c>
      <c r="E320" s="137" t="s">
        <v>40</v>
      </c>
      <c r="F320" s="137" t="s">
        <v>24</v>
      </c>
      <c r="G320" s="75" t="s">
        <v>230</v>
      </c>
      <c r="H320" s="76" t="s">
        <v>150</v>
      </c>
      <c r="I320" s="79" t="n">
        <f aca="false">SUM(J320:Z320)</f>
        <v>5997800</v>
      </c>
      <c r="J320" s="79" t="n">
        <v>8671200</v>
      </c>
      <c r="K320" s="79" t="n">
        <v>921800</v>
      </c>
      <c r="L320" s="70" t="n">
        <v>-4309200</v>
      </c>
      <c r="M320" s="70" t="n">
        <v>0</v>
      </c>
      <c r="N320" s="70" t="n">
        <v>0</v>
      </c>
      <c r="O320" s="70" t="n">
        <v>228500</v>
      </c>
      <c r="P320" s="70" t="n">
        <v>0</v>
      </c>
      <c r="Q320" s="70" t="n">
        <v>485500</v>
      </c>
      <c r="R320" s="70" t="n">
        <v>0</v>
      </c>
      <c r="S320" s="70" t="n">
        <v>0</v>
      </c>
      <c r="T320" s="70" t="n">
        <v>0</v>
      </c>
      <c r="U320" s="70" t="n">
        <v>0</v>
      </c>
      <c r="V320" s="70" t="n">
        <v>0</v>
      </c>
      <c r="W320" s="70" t="n">
        <v>0</v>
      </c>
      <c r="X320" s="70" t="n">
        <v>0</v>
      </c>
      <c r="Y320" s="70" t="n">
        <v>0</v>
      </c>
      <c r="Z320" s="136" t="n">
        <v>0</v>
      </c>
    </row>
    <row r="321" customFormat="false" ht="49.6" hidden="false" customHeight="false" outlineLevel="0" collapsed="false">
      <c r="B321" s="110"/>
      <c r="C321" s="28" t="s">
        <v>259</v>
      </c>
      <c r="D321" s="133" t="s">
        <v>419</v>
      </c>
      <c r="E321" s="137" t="s">
        <v>40</v>
      </c>
      <c r="F321" s="137" t="s">
        <v>24</v>
      </c>
      <c r="G321" s="75" t="n">
        <v>6500000000</v>
      </c>
      <c r="H321" s="76"/>
      <c r="I321" s="79" t="n">
        <f aca="false">SUM(J321:Z321)</f>
        <v>91370400</v>
      </c>
      <c r="J321" s="79" t="n">
        <f aca="false">J322</f>
        <v>91914700</v>
      </c>
      <c r="K321" s="79" t="n">
        <f aca="false">K322</f>
        <v>-3792200</v>
      </c>
      <c r="L321" s="70" t="n">
        <f aca="false">L322</f>
        <v>0</v>
      </c>
      <c r="M321" s="70" t="n">
        <f aca="false">M322</f>
        <v>0</v>
      </c>
      <c r="N321" s="70" t="n">
        <f aca="false">N322</f>
        <v>0</v>
      </c>
      <c r="O321" s="70" t="n">
        <f aca="false">O322</f>
        <v>0</v>
      </c>
      <c r="P321" s="70" t="n">
        <f aca="false">P322</f>
        <v>0</v>
      </c>
      <c r="Q321" s="70" t="n">
        <f aca="false">Q322</f>
        <v>0</v>
      </c>
      <c r="R321" s="70" t="n">
        <f aca="false">R322</f>
        <v>0</v>
      </c>
      <c r="S321" s="70" t="n">
        <f aca="false">S322</f>
        <v>0</v>
      </c>
      <c r="T321" s="70" t="n">
        <f aca="false">T322</f>
        <v>0</v>
      </c>
      <c r="U321" s="70" t="n">
        <f aca="false">U322</f>
        <v>0</v>
      </c>
      <c r="V321" s="70" t="n">
        <f aca="false">V322</f>
        <v>0</v>
      </c>
      <c r="W321" s="70" t="n">
        <f aca="false">W322</f>
        <v>3231200</v>
      </c>
      <c r="X321" s="70" t="n">
        <f aca="false">X322</f>
        <v>0</v>
      </c>
      <c r="Y321" s="70" t="n">
        <f aca="false">Y322</f>
        <v>16700</v>
      </c>
      <c r="Z321" s="136" t="n">
        <f aca="false">Z322</f>
        <v>0</v>
      </c>
    </row>
    <row r="322" customFormat="false" ht="17.6" hidden="false" customHeight="false" outlineLevel="0" collapsed="false">
      <c r="B322" s="110"/>
      <c r="C322" s="28" t="s">
        <v>273</v>
      </c>
      <c r="D322" s="133" t="s">
        <v>419</v>
      </c>
      <c r="E322" s="137" t="s">
        <v>40</v>
      </c>
      <c r="F322" s="137" t="s">
        <v>24</v>
      </c>
      <c r="G322" s="75" t="n">
        <v>6520000000</v>
      </c>
      <c r="H322" s="76"/>
      <c r="I322" s="79" t="n">
        <f aca="false">SUM(J322:Z322)</f>
        <v>91370400</v>
      </c>
      <c r="J322" s="79" t="n">
        <f aca="false">J325</f>
        <v>91914700</v>
      </c>
      <c r="K322" s="79" t="n">
        <f aca="false">K325</f>
        <v>-3792200</v>
      </c>
      <c r="L322" s="70" t="n">
        <f aca="false">L325+L323</f>
        <v>0</v>
      </c>
      <c r="M322" s="70" t="n">
        <f aca="false">M325+M323</f>
        <v>0</v>
      </c>
      <c r="N322" s="70" t="n">
        <f aca="false">N325+N323</f>
        <v>0</v>
      </c>
      <c r="O322" s="70" t="n">
        <f aca="false">O325+O323</f>
        <v>0</v>
      </c>
      <c r="P322" s="70" t="n">
        <f aca="false">P325+P323</f>
        <v>0</v>
      </c>
      <c r="Q322" s="70" t="n">
        <f aca="false">Q325+Q323</f>
        <v>0</v>
      </c>
      <c r="R322" s="70" t="n">
        <f aca="false">R325+R323</f>
        <v>0</v>
      </c>
      <c r="S322" s="70" t="n">
        <f aca="false">S325+S323</f>
        <v>0</v>
      </c>
      <c r="T322" s="70" t="n">
        <f aca="false">T325+T323</f>
        <v>0</v>
      </c>
      <c r="U322" s="70" t="n">
        <f aca="false">U325+U323</f>
        <v>0</v>
      </c>
      <c r="V322" s="70" t="n">
        <f aca="false">V325+V323</f>
        <v>0</v>
      </c>
      <c r="W322" s="70" t="n">
        <f aca="false">W325+W323</f>
        <v>3231200</v>
      </c>
      <c r="X322" s="70" t="n">
        <f aca="false">X325+X323</f>
        <v>0</v>
      </c>
      <c r="Y322" s="70" t="n">
        <f aca="false">Y325+Y323</f>
        <v>16700</v>
      </c>
      <c r="Z322" s="136" t="n">
        <f aca="false">Z325+Z323</f>
        <v>0</v>
      </c>
    </row>
    <row r="323" customFormat="false" ht="65.6" hidden="false" customHeight="false" outlineLevel="0" collapsed="false">
      <c r="B323" s="110"/>
      <c r="C323" s="28" t="s">
        <v>274</v>
      </c>
      <c r="D323" s="133" t="s">
        <v>419</v>
      </c>
      <c r="E323" s="137" t="s">
        <v>40</v>
      </c>
      <c r="F323" s="137" t="s">
        <v>24</v>
      </c>
      <c r="G323" s="75" t="s">
        <v>275</v>
      </c>
      <c r="H323" s="76"/>
      <c r="I323" s="79" t="n">
        <f aca="false">SUM(J323:Z323)</f>
        <v>36907800</v>
      </c>
      <c r="J323" s="79"/>
      <c r="K323" s="79"/>
      <c r="L323" s="70" t="n">
        <f aca="false">L324</f>
        <v>37246600</v>
      </c>
      <c r="M323" s="70" t="n">
        <f aca="false">M324</f>
        <v>0</v>
      </c>
      <c r="N323" s="70" t="n">
        <f aca="false">N324</f>
        <v>0</v>
      </c>
      <c r="O323" s="70" t="n">
        <f aca="false">O324</f>
        <v>0</v>
      </c>
      <c r="P323" s="70" t="n">
        <f aca="false">P324</f>
        <v>0</v>
      </c>
      <c r="Q323" s="70" t="n">
        <f aca="false">Q324</f>
        <v>0</v>
      </c>
      <c r="R323" s="70" t="n">
        <f aca="false">R324</f>
        <v>0</v>
      </c>
      <c r="S323" s="70" t="n">
        <f aca="false">S324</f>
        <v>0</v>
      </c>
      <c r="T323" s="70" t="n">
        <f aca="false">T324</f>
        <v>0</v>
      </c>
      <c r="U323" s="70" t="n">
        <f aca="false">U324</f>
        <v>0</v>
      </c>
      <c r="V323" s="70" t="n">
        <f aca="false">V324</f>
        <v>0</v>
      </c>
      <c r="W323" s="70" t="n">
        <f aca="false">W324</f>
        <v>-355500</v>
      </c>
      <c r="X323" s="70" t="n">
        <f aca="false">X324</f>
        <v>0</v>
      </c>
      <c r="Y323" s="70" t="n">
        <f aca="false">Y324</f>
        <v>16700</v>
      </c>
      <c r="Z323" s="136" t="n">
        <f aca="false">Z324</f>
        <v>0</v>
      </c>
    </row>
    <row r="324" customFormat="false" ht="33.6" hidden="false" customHeight="false" outlineLevel="0" collapsed="false">
      <c r="B324" s="110"/>
      <c r="C324" s="28" t="s">
        <v>262</v>
      </c>
      <c r="D324" s="133" t="s">
        <v>419</v>
      </c>
      <c r="E324" s="137" t="s">
        <v>40</v>
      </c>
      <c r="F324" s="137" t="s">
        <v>24</v>
      </c>
      <c r="G324" s="75" t="s">
        <v>275</v>
      </c>
      <c r="H324" s="76" t="s">
        <v>276</v>
      </c>
      <c r="I324" s="79" t="n">
        <f aca="false">SUM(J324:Z324)</f>
        <v>36907800</v>
      </c>
      <c r="J324" s="79"/>
      <c r="K324" s="79"/>
      <c r="L324" s="70" t="n">
        <v>37246600</v>
      </c>
      <c r="M324" s="70" t="n">
        <v>0</v>
      </c>
      <c r="N324" s="70"/>
      <c r="O324" s="70" t="n">
        <v>0</v>
      </c>
      <c r="P324" s="70" t="n">
        <v>0</v>
      </c>
      <c r="Q324" s="70" t="n">
        <v>0</v>
      </c>
      <c r="R324" s="70" t="n">
        <v>0</v>
      </c>
      <c r="S324" s="70" t="n">
        <v>0</v>
      </c>
      <c r="T324" s="70" t="n">
        <v>0</v>
      </c>
      <c r="U324" s="70" t="n">
        <v>0</v>
      </c>
      <c r="V324" s="70" t="n">
        <v>0</v>
      </c>
      <c r="W324" s="70" t="n">
        <v>-355500</v>
      </c>
      <c r="X324" s="70" t="n">
        <v>0</v>
      </c>
      <c r="Y324" s="70" t="n">
        <v>16700</v>
      </c>
      <c r="Z324" s="136" t="n">
        <v>0</v>
      </c>
    </row>
    <row r="325" customFormat="false" ht="65.6" hidden="false" customHeight="false" outlineLevel="0" collapsed="false">
      <c r="B325" s="110"/>
      <c r="C325" s="28" t="s">
        <v>274</v>
      </c>
      <c r="D325" s="133" t="s">
        <v>419</v>
      </c>
      <c r="E325" s="137" t="s">
        <v>40</v>
      </c>
      <c r="F325" s="137" t="s">
        <v>24</v>
      </c>
      <c r="G325" s="75" t="s">
        <v>277</v>
      </c>
      <c r="H325" s="76"/>
      <c r="I325" s="79" t="n">
        <f aca="false">SUM(J325:Z325)</f>
        <v>54462600</v>
      </c>
      <c r="J325" s="79" t="n">
        <f aca="false">J326+J327</f>
        <v>91914700</v>
      </c>
      <c r="K325" s="79" t="n">
        <f aca="false">K326+K327</f>
        <v>-3792200</v>
      </c>
      <c r="L325" s="70" t="n">
        <f aca="false">L326+L327</f>
        <v>-37246600</v>
      </c>
      <c r="M325" s="70" t="n">
        <f aca="false">M326+M327</f>
        <v>0</v>
      </c>
      <c r="N325" s="70" t="n">
        <f aca="false">N326+N327</f>
        <v>0</v>
      </c>
      <c r="O325" s="70" t="n">
        <f aca="false">O326+O327</f>
        <v>0</v>
      </c>
      <c r="P325" s="70" t="n">
        <f aca="false">P326+P327</f>
        <v>0</v>
      </c>
      <c r="Q325" s="70" t="n">
        <f aca="false">Q326+Q327</f>
        <v>0</v>
      </c>
      <c r="R325" s="70" t="n">
        <f aca="false">R326+R327</f>
        <v>0</v>
      </c>
      <c r="S325" s="70" t="n">
        <f aca="false">S326+S327</f>
        <v>0</v>
      </c>
      <c r="T325" s="70" t="n">
        <f aca="false">T326+T327</f>
        <v>0</v>
      </c>
      <c r="U325" s="70" t="n">
        <f aca="false">U326+U327</f>
        <v>0</v>
      </c>
      <c r="V325" s="70" t="n">
        <f aca="false">V326+V327</f>
        <v>0</v>
      </c>
      <c r="W325" s="70" t="n">
        <f aca="false">W326+W327</f>
        <v>3586700</v>
      </c>
      <c r="X325" s="70" t="n">
        <f aca="false">X326+X327</f>
        <v>0</v>
      </c>
      <c r="Y325" s="70" t="n">
        <f aca="false">Y326+Y327</f>
        <v>0</v>
      </c>
      <c r="Z325" s="136" t="n">
        <f aca="false">Z326+Z327</f>
        <v>0</v>
      </c>
    </row>
    <row r="326" customFormat="false" ht="33.6" hidden="false" customHeight="false" outlineLevel="0" collapsed="false">
      <c r="B326" s="110"/>
      <c r="C326" s="28" t="s">
        <v>109</v>
      </c>
      <c r="D326" s="133" t="s">
        <v>419</v>
      </c>
      <c r="E326" s="137" t="s">
        <v>40</v>
      </c>
      <c r="F326" s="137" t="s">
        <v>24</v>
      </c>
      <c r="G326" s="75" t="s">
        <v>277</v>
      </c>
      <c r="H326" s="76" t="s">
        <v>110</v>
      </c>
      <c r="I326" s="79" t="n">
        <f aca="false">SUM(J326:Z326)</f>
        <v>88596.9</v>
      </c>
      <c r="J326" s="79" t="n">
        <v>100000</v>
      </c>
      <c r="K326" s="79"/>
      <c r="L326" s="70" t="n">
        <v>-14867.9</v>
      </c>
      <c r="M326" s="70" t="n">
        <v>0</v>
      </c>
      <c r="N326" s="70" t="n">
        <v>0</v>
      </c>
      <c r="O326" s="70" t="n">
        <v>0</v>
      </c>
      <c r="P326" s="70" t="n">
        <v>0</v>
      </c>
      <c r="Q326" s="70" t="n">
        <v>0</v>
      </c>
      <c r="R326" s="70" t="n">
        <v>0</v>
      </c>
      <c r="S326" s="70" t="n">
        <v>0</v>
      </c>
      <c r="T326" s="70" t="n">
        <v>0</v>
      </c>
      <c r="U326" s="70" t="n">
        <v>0</v>
      </c>
      <c r="V326" s="70" t="n">
        <v>0</v>
      </c>
      <c r="W326" s="70"/>
      <c r="X326" s="70" t="n">
        <v>3464.8</v>
      </c>
      <c r="Y326" s="70" t="n">
        <v>0</v>
      </c>
      <c r="Z326" s="136" t="n">
        <v>0</v>
      </c>
    </row>
    <row r="327" customFormat="false" ht="33.6" hidden="false" customHeight="false" outlineLevel="0" collapsed="false">
      <c r="B327" s="110"/>
      <c r="C327" s="28" t="s">
        <v>262</v>
      </c>
      <c r="D327" s="133" t="s">
        <v>419</v>
      </c>
      <c r="E327" s="137" t="s">
        <v>40</v>
      </c>
      <c r="F327" s="137" t="s">
        <v>24</v>
      </c>
      <c r="G327" s="75" t="s">
        <v>277</v>
      </c>
      <c r="H327" s="76" t="s">
        <v>276</v>
      </c>
      <c r="I327" s="79" t="n">
        <f aca="false">SUM(J327:Z327)</f>
        <v>54374003.1</v>
      </c>
      <c r="J327" s="79" t="n">
        <v>91814700</v>
      </c>
      <c r="K327" s="79" t="n">
        <v>-3792200</v>
      </c>
      <c r="L327" s="70" t="n">
        <v>-37231732.1</v>
      </c>
      <c r="M327" s="70" t="n">
        <v>0</v>
      </c>
      <c r="N327" s="70" t="n">
        <v>0</v>
      </c>
      <c r="O327" s="70" t="n">
        <v>0</v>
      </c>
      <c r="P327" s="70" t="n">
        <v>0</v>
      </c>
      <c r="Q327" s="70" t="n">
        <v>0</v>
      </c>
      <c r="R327" s="70" t="n">
        <v>0</v>
      </c>
      <c r="S327" s="70" t="n">
        <v>0</v>
      </c>
      <c r="T327" s="70" t="n">
        <v>0</v>
      </c>
      <c r="U327" s="70" t="n">
        <v>0</v>
      </c>
      <c r="V327" s="70" t="n">
        <v>0</v>
      </c>
      <c r="W327" s="70" t="n">
        <v>3586700</v>
      </c>
      <c r="X327" s="70" t="n">
        <v>-3464.8</v>
      </c>
      <c r="Y327" s="70" t="n">
        <v>0</v>
      </c>
      <c r="Z327" s="136" t="n">
        <v>0</v>
      </c>
    </row>
    <row r="328" customFormat="false" ht="17.6" hidden="false" customHeight="false" outlineLevel="0" collapsed="false">
      <c r="B328" s="110"/>
      <c r="C328" s="28" t="s">
        <v>80</v>
      </c>
      <c r="D328" s="133" t="s">
        <v>419</v>
      </c>
      <c r="E328" s="137" t="s">
        <v>30</v>
      </c>
      <c r="F328" s="137" t="s">
        <v>88</v>
      </c>
      <c r="G328" s="75"/>
      <c r="H328" s="76"/>
      <c r="I328" s="79" t="n">
        <f aca="false">SUM(J328:Z328)</f>
        <v>6439500</v>
      </c>
      <c r="J328" s="79" t="n">
        <f aca="false">J329</f>
        <v>333000</v>
      </c>
      <c r="K328" s="79" t="n">
        <f aca="false">K329</f>
        <v>0</v>
      </c>
      <c r="L328" s="70" t="n">
        <f aca="false">L329</f>
        <v>6106400</v>
      </c>
      <c r="M328" s="70" t="n">
        <f aca="false">M329</f>
        <v>100</v>
      </c>
      <c r="N328" s="70" t="n">
        <f aca="false">N329</f>
        <v>0</v>
      </c>
      <c r="O328" s="70" t="n">
        <f aca="false">O329</f>
        <v>0</v>
      </c>
      <c r="P328" s="70" t="n">
        <f aca="false">P329</f>
        <v>0</v>
      </c>
      <c r="Q328" s="70" t="n">
        <f aca="false">Q329</f>
        <v>0</v>
      </c>
      <c r="R328" s="70" t="n">
        <f aca="false">R329</f>
        <v>0</v>
      </c>
      <c r="S328" s="70" t="n">
        <f aca="false">S329</f>
        <v>0</v>
      </c>
      <c r="T328" s="70" t="n">
        <f aca="false">T329</f>
        <v>0</v>
      </c>
      <c r="U328" s="70" t="n">
        <f aca="false">U329</f>
        <v>0</v>
      </c>
      <c r="V328" s="70" t="n">
        <f aca="false">V329</f>
        <v>0</v>
      </c>
      <c r="W328" s="70" t="n">
        <f aca="false">W329</f>
        <v>0</v>
      </c>
      <c r="X328" s="70" t="n">
        <f aca="false">X329</f>
        <v>0</v>
      </c>
      <c r="Y328" s="70" t="n">
        <f aca="false">Y329</f>
        <v>0</v>
      </c>
      <c r="Z328" s="136" t="n">
        <f aca="false">Z329</f>
        <v>0</v>
      </c>
    </row>
    <row r="329" customFormat="false" ht="17.6" hidden="false" customHeight="false" outlineLevel="0" collapsed="false">
      <c r="B329" s="110"/>
      <c r="C329" s="28" t="s">
        <v>426</v>
      </c>
      <c r="D329" s="133" t="s">
        <v>419</v>
      </c>
      <c r="E329" s="137" t="s">
        <v>30</v>
      </c>
      <c r="F329" s="137" t="s">
        <v>17</v>
      </c>
      <c r="G329" s="75"/>
      <c r="H329" s="76"/>
      <c r="I329" s="79" t="n">
        <f aca="false">SUM(J329:Z329)</f>
        <v>6439500</v>
      </c>
      <c r="J329" s="79" t="n">
        <f aca="false">J330</f>
        <v>333000</v>
      </c>
      <c r="K329" s="79" t="n">
        <f aca="false">K330</f>
        <v>0</v>
      </c>
      <c r="L329" s="70" t="n">
        <f aca="false">L330</f>
        <v>6106400</v>
      </c>
      <c r="M329" s="70" t="n">
        <f aca="false">M330</f>
        <v>100</v>
      </c>
      <c r="N329" s="70" t="n">
        <f aca="false">N330</f>
        <v>0</v>
      </c>
      <c r="O329" s="70" t="n">
        <f aca="false">O330</f>
        <v>0</v>
      </c>
      <c r="P329" s="70" t="n">
        <f aca="false">P330</f>
        <v>0</v>
      </c>
      <c r="Q329" s="70" t="n">
        <f aca="false">Q330</f>
        <v>0</v>
      </c>
      <c r="R329" s="70" t="n">
        <f aca="false">R330</f>
        <v>0</v>
      </c>
      <c r="S329" s="70" t="n">
        <f aca="false">S330</f>
        <v>0</v>
      </c>
      <c r="T329" s="70" t="n">
        <f aca="false">T330</f>
        <v>0</v>
      </c>
      <c r="U329" s="70" t="n">
        <f aca="false">U330</f>
        <v>0</v>
      </c>
      <c r="V329" s="70" t="n">
        <f aca="false">V330</f>
        <v>0</v>
      </c>
      <c r="W329" s="70" t="n">
        <f aca="false">W330</f>
        <v>0</v>
      </c>
      <c r="X329" s="70" t="n">
        <f aca="false">X330</f>
        <v>0</v>
      </c>
      <c r="Y329" s="70" t="n">
        <f aca="false">Y330</f>
        <v>0</v>
      </c>
      <c r="Z329" s="136" t="n">
        <f aca="false">Z330</f>
        <v>0</v>
      </c>
    </row>
    <row r="330" customFormat="false" ht="49.6" hidden="false" customHeight="false" outlineLevel="0" collapsed="false">
      <c r="B330" s="110"/>
      <c r="C330" s="28" t="s">
        <v>259</v>
      </c>
      <c r="D330" s="133" t="s">
        <v>419</v>
      </c>
      <c r="E330" s="137" t="s">
        <v>30</v>
      </c>
      <c r="F330" s="137" t="s">
        <v>17</v>
      </c>
      <c r="G330" s="75" t="n">
        <v>6500000000</v>
      </c>
      <c r="H330" s="76"/>
      <c r="I330" s="79" t="n">
        <f aca="false">SUM(J330:Z330)</f>
        <v>6439500</v>
      </c>
      <c r="J330" s="79" t="n">
        <f aca="false">J331</f>
        <v>333000</v>
      </c>
      <c r="K330" s="79" t="n">
        <f aca="false">K331</f>
        <v>0</v>
      </c>
      <c r="L330" s="70" t="n">
        <f aca="false">L331</f>
        <v>6106400</v>
      </c>
      <c r="M330" s="70" t="n">
        <f aca="false">M331</f>
        <v>100</v>
      </c>
      <c r="N330" s="70" t="n">
        <f aca="false">N331</f>
        <v>0</v>
      </c>
      <c r="O330" s="70" t="n">
        <f aca="false">O331</f>
        <v>0</v>
      </c>
      <c r="P330" s="70" t="n">
        <f aca="false">P331</f>
        <v>0</v>
      </c>
      <c r="Q330" s="70" t="n">
        <f aca="false">Q331</f>
        <v>0</v>
      </c>
      <c r="R330" s="70" t="n">
        <f aca="false">R331</f>
        <v>0</v>
      </c>
      <c r="S330" s="70" t="n">
        <f aca="false">S331</f>
        <v>0</v>
      </c>
      <c r="T330" s="70" t="n">
        <f aca="false">T331</f>
        <v>0</v>
      </c>
      <c r="U330" s="70" t="n">
        <f aca="false">U331</f>
        <v>0</v>
      </c>
      <c r="V330" s="70" t="n">
        <f aca="false">V331</f>
        <v>0</v>
      </c>
      <c r="W330" s="70" t="n">
        <f aca="false">W331</f>
        <v>0</v>
      </c>
      <c r="X330" s="70" t="n">
        <f aca="false">X331</f>
        <v>0</v>
      </c>
      <c r="Y330" s="70" t="n">
        <f aca="false">Y331</f>
        <v>0</v>
      </c>
      <c r="Z330" s="136" t="n">
        <f aca="false">Z331</f>
        <v>0</v>
      </c>
    </row>
    <row r="331" customFormat="false" ht="17.6" hidden="false" customHeight="false" outlineLevel="0" collapsed="false">
      <c r="B331" s="110"/>
      <c r="C331" s="28" t="s">
        <v>310</v>
      </c>
      <c r="D331" s="133" t="s">
        <v>419</v>
      </c>
      <c r="E331" s="137" t="s">
        <v>30</v>
      </c>
      <c r="F331" s="137" t="s">
        <v>17</v>
      </c>
      <c r="G331" s="75" t="n">
        <v>6580000000</v>
      </c>
      <c r="H331" s="76"/>
      <c r="I331" s="79" t="n">
        <f aca="false">SUM(J331:Z331)</f>
        <v>6439500</v>
      </c>
      <c r="J331" s="79" t="n">
        <f aca="false">J332</f>
        <v>333000</v>
      </c>
      <c r="K331" s="79" t="n">
        <f aca="false">K332</f>
        <v>0</v>
      </c>
      <c r="L331" s="70" t="n">
        <f aca="false">L332+L335</f>
        <v>6106400</v>
      </c>
      <c r="M331" s="70" t="n">
        <f aca="false">M332+M335</f>
        <v>100</v>
      </c>
      <c r="N331" s="70" t="n">
        <f aca="false">N332+N335</f>
        <v>0</v>
      </c>
      <c r="O331" s="70" t="n">
        <f aca="false">O332+O335</f>
        <v>0</v>
      </c>
      <c r="P331" s="70" t="n">
        <f aca="false">P332+P335</f>
        <v>0</v>
      </c>
      <c r="Q331" s="70" t="n">
        <f aca="false">Q332+Q335</f>
        <v>0</v>
      </c>
      <c r="R331" s="70" t="n">
        <f aca="false">R332+R335</f>
        <v>0</v>
      </c>
      <c r="S331" s="70" t="n">
        <f aca="false">S332+S335</f>
        <v>0</v>
      </c>
      <c r="T331" s="70" t="n">
        <f aca="false">T332+T335</f>
        <v>0</v>
      </c>
      <c r="U331" s="70" t="n">
        <f aca="false">U332+U335</f>
        <v>0</v>
      </c>
      <c r="V331" s="70" t="n">
        <f aca="false">V332+V335</f>
        <v>0</v>
      </c>
      <c r="W331" s="70" t="n">
        <f aca="false">W332+W335</f>
        <v>0</v>
      </c>
      <c r="X331" s="70" t="n">
        <f aca="false">X332+X335</f>
        <v>0</v>
      </c>
      <c r="Y331" s="70" t="n">
        <f aca="false">Y332+Y335</f>
        <v>0</v>
      </c>
      <c r="Z331" s="136" t="n">
        <f aca="false">Z332+Z335</f>
        <v>0</v>
      </c>
    </row>
    <row r="332" customFormat="false" ht="17.6" hidden="false" customHeight="false" outlineLevel="0" collapsed="false">
      <c r="B332" s="110"/>
      <c r="C332" s="28" t="s">
        <v>312</v>
      </c>
      <c r="D332" s="133" t="s">
        <v>419</v>
      </c>
      <c r="E332" s="137" t="s">
        <v>30</v>
      </c>
      <c r="F332" s="137" t="s">
        <v>17</v>
      </c>
      <c r="G332" s="75" t="n">
        <v>6580010890</v>
      </c>
      <c r="H332" s="76"/>
      <c r="I332" s="79" t="n">
        <f aca="false">SUM(J332:Z332)</f>
        <v>333000</v>
      </c>
      <c r="J332" s="79" t="n">
        <f aca="false">J333</f>
        <v>333000</v>
      </c>
      <c r="K332" s="79" t="n">
        <f aca="false">K333</f>
        <v>0</v>
      </c>
      <c r="L332" s="70" t="n">
        <f aca="false">L333+L334</f>
        <v>0</v>
      </c>
      <c r="M332" s="70" t="n">
        <f aca="false">M333+M334</f>
        <v>0</v>
      </c>
      <c r="N332" s="70" t="n">
        <f aca="false">N333+N334</f>
        <v>0</v>
      </c>
      <c r="O332" s="70" t="n">
        <f aca="false">O333+O334</f>
        <v>0</v>
      </c>
      <c r="P332" s="70" t="n">
        <f aca="false">P333+P334</f>
        <v>0</v>
      </c>
      <c r="Q332" s="70" t="n">
        <f aca="false">Q333+Q334</f>
        <v>0</v>
      </c>
      <c r="R332" s="70" t="n">
        <f aca="false">R333+R334</f>
        <v>0</v>
      </c>
      <c r="S332" s="70" t="n">
        <f aca="false">S333+S334</f>
        <v>0</v>
      </c>
      <c r="T332" s="70" t="n">
        <f aca="false">T333+T334</f>
        <v>0</v>
      </c>
      <c r="U332" s="70" t="n">
        <f aca="false">U333+U334</f>
        <v>0</v>
      </c>
      <c r="V332" s="70" t="n">
        <f aca="false">V333+V334</f>
        <v>0</v>
      </c>
      <c r="W332" s="70" t="n">
        <f aca="false">W333+W334</f>
        <v>0</v>
      </c>
      <c r="X332" s="70" t="n">
        <f aca="false">X333+X334</f>
        <v>0</v>
      </c>
      <c r="Y332" s="70" t="n">
        <f aca="false">Y333+Y334</f>
        <v>0</v>
      </c>
      <c r="Z332" s="136" t="n">
        <f aca="false">Z333+Z334</f>
        <v>0</v>
      </c>
    </row>
    <row r="333" customFormat="false" ht="33.6" hidden="false" customHeight="false" outlineLevel="0" collapsed="false">
      <c r="B333" s="110"/>
      <c r="C333" s="28" t="s">
        <v>109</v>
      </c>
      <c r="D333" s="133" t="s">
        <v>419</v>
      </c>
      <c r="E333" s="137" t="s">
        <v>30</v>
      </c>
      <c r="F333" s="137" t="s">
        <v>17</v>
      </c>
      <c r="G333" s="75" t="n">
        <v>6580010890</v>
      </c>
      <c r="H333" s="76" t="s">
        <v>110</v>
      </c>
      <c r="I333" s="79" t="n">
        <f aca="false">SUM(J333:Z333)</f>
        <v>133500</v>
      </c>
      <c r="J333" s="79" t="n">
        <v>333000</v>
      </c>
      <c r="K333" s="79"/>
      <c r="L333" s="70" t="n">
        <v>-199500</v>
      </c>
      <c r="M333" s="70" t="n">
        <v>0</v>
      </c>
      <c r="N333" s="70" t="n">
        <v>0</v>
      </c>
      <c r="O333" s="70" t="n">
        <v>0</v>
      </c>
      <c r="P333" s="70" t="n">
        <v>0</v>
      </c>
      <c r="Q333" s="70" t="n">
        <v>0</v>
      </c>
      <c r="R333" s="70" t="n">
        <v>0</v>
      </c>
      <c r="S333" s="70" t="n">
        <v>0</v>
      </c>
      <c r="T333" s="70" t="n">
        <v>0</v>
      </c>
      <c r="U333" s="70" t="n">
        <v>0</v>
      </c>
      <c r="V333" s="70" t="n">
        <v>0</v>
      </c>
      <c r="W333" s="70" t="n">
        <v>0</v>
      </c>
      <c r="X333" s="70" t="n">
        <v>0</v>
      </c>
      <c r="Y333" s="70" t="n">
        <v>0</v>
      </c>
      <c r="Z333" s="136" t="n">
        <v>0</v>
      </c>
    </row>
    <row r="334" customFormat="false" ht="33.6" hidden="false" customHeight="false" outlineLevel="0" collapsed="false">
      <c r="B334" s="110"/>
      <c r="C334" s="28" t="s">
        <v>262</v>
      </c>
      <c r="D334" s="133" t="s">
        <v>419</v>
      </c>
      <c r="E334" s="137" t="s">
        <v>30</v>
      </c>
      <c r="F334" s="137" t="s">
        <v>17</v>
      </c>
      <c r="G334" s="75" t="n">
        <v>6580010890</v>
      </c>
      <c r="H334" s="76" t="s">
        <v>276</v>
      </c>
      <c r="I334" s="79" t="n">
        <f aca="false">SUM(J334:Z334)</f>
        <v>199500</v>
      </c>
      <c r="J334" s="79"/>
      <c r="K334" s="79"/>
      <c r="L334" s="70" t="n">
        <v>199500</v>
      </c>
      <c r="M334" s="70" t="n">
        <v>0</v>
      </c>
      <c r="N334" s="70" t="n">
        <v>0</v>
      </c>
      <c r="O334" s="70" t="n">
        <v>0</v>
      </c>
      <c r="P334" s="70" t="n">
        <v>0</v>
      </c>
      <c r="Q334" s="70" t="n">
        <v>0</v>
      </c>
      <c r="R334" s="70" t="n">
        <v>0</v>
      </c>
      <c r="S334" s="70" t="n">
        <v>0</v>
      </c>
      <c r="T334" s="70" t="n">
        <v>0</v>
      </c>
      <c r="U334" s="70" t="n">
        <v>0</v>
      </c>
      <c r="V334" s="70" t="n">
        <v>0</v>
      </c>
      <c r="W334" s="70" t="n">
        <v>0</v>
      </c>
      <c r="X334" s="70" t="n">
        <v>0</v>
      </c>
      <c r="Y334" s="70" t="n">
        <v>0</v>
      </c>
      <c r="Z334" s="136" t="n">
        <v>0</v>
      </c>
    </row>
    <row r="335" customFormat="false" ht="65.6" hidden="false" customHeight="false" outlineLevel="0" collapsed="false">
      <c r="B335" s="110"/>
      <c r="C335" s="28" t="s">
        <v>313</v>
      </c>
      <c r="D335" s="133" t="s">
        <v>419</v>
      </c>
      <c r="E335" s="137" t="s">
        <v>30</v>
      </c>
      <c r="F335" s="137" t="s">
        <v>17</v>
      </c>
      <c r="G335" s="75" t="s">
        <v>314</v>
      </c>
      <c r="H335" s="76"/>
      <c r="I335" s="79" t="n">
        <f aca="false">SUM(J335:Z335)</f>
        <v>6106500</v>
      </c>
      <c r="J335" s="79"/>
      <c r="K335" s="79"/>
      <c r="L335" s="70" t="n">
        <f aca="false">L336</f>
        <v>6106400</v>
      </c>
      <c r="M335" s="70" t="n">
        <f aca="false">M336</f>
        <v>100</v>
      </c>
      <c r="N335" s="70" t="n">
        <f aca="false">N336</f>
        <v>0</v>
      </c>
      <c r="O335" s="70" t="n">
        <f aca="false">O336</f>
        <v>0</v>
      </c>
      <c r="P335" s="70" t="n">
        <f aca="false">P336</f>
        <v>0</v>
      </c>
      <c r="Q335" s="70" t="n">
        <f aca="false">Q336</f>
        <v>0</v>
      </c>
      <c r="R335" s="70" t="n">
        <f aca="false">R336</f>
        <v>0</v>
      </c>
      <c r="S335" s="70" t="n">
        <f aca="false">S336</f>
        <v>0</v>
      </c>
      <c r="T335" s="70" t="n">
        <f aca="false">T336</f>
        <v>0</v>
      </c>
      <c r="U335" s="70" t="n">
        <f aca="false">U336</f>
        <v>0</v>
      </c>
      <c r="V335" s="70" t="n">
        <f aca="false">V336</f>
        <v>0</v>
      </c>
      <c r="W335" s="70" t="n">
        <f aca="false">W336</f>
        <v>0</v>
      </c>
      <c r="X335" s="70" t="n">
        <f aca="false">X336</f>
        <v>0</v>
      </c>
      <c r="Y335" s="70" t="n">
        <f aca="false">Y336</f>
        <v>0</v>
      </c>
      <c r="Z335" s="136" t="n">
        <f aca="false">Z336</f>
        <v>0</v>
      </c>
    </row>
    <row r="336" customFormat="false" ht="33.6" hidden="false" customHeight="false" outlineLevel="0" collapsed="false">
      <c r="B336" s="110"/>
      <c r="C336" s="28" t="s">
        <v>262</v>
      </c>
      <c r="D336" s="133" t="s">
        <v>419</v>
      </c>
      <c r="E336" s="137" t="s">
        <v>30</v>
      </c>
      <c r="F336" s="137" t="s">
        <v>17</v>
      </c>
      <c r="G336" s="75" t="s">
        <v>314</v>
      </c>
      <c r="H336" s="76" t="s">
        <v>276</v>
      </c>
      <c r="I336" s="79" t="n">
        <f aca="false">SUM(J336:Z336)</f>
        <v>6106500</v>
      </c>
      <c r="J336" s="79"/>
      <c r="K336" s="79"/>
      <c r="L336" s="70" t="n">
        <v>6106400</v>
      </c>
      <c r="M336" s="70" t="n">
        <v>100</v>
      </c>
      <c r="N336" s="70" t="n">
        <v>0</v>
      </c>
      <c r="O336" s="70" t="n">
        <v>0</v>
      </c>
      <c r="P336" s="70" t="n">
        <v>0</v>
      </c>
      <c r="Q336" s="70" t="n">
        <v>0</v>
      </c>
      <c r="R336" s="70" t="n">
        <v>0</v>
      </c>
      <c r="S336" s="70" t="n">
        <v>0</v>
      </c>
      <c r="T336" s="70" t="n">
        <v>0</v>
      </c>
      <c r="U336" s="70" t="n">
        <v>0</v>
      </c>
      <c r="V336" s="70" t="n">
        <v>0</v>
      </c>
      <c r="W336" s="70" t="n">
        <v>0</v>
      </c>
      <c r="X336" s="70" t="n">
        <v>0</v>
      </c>
      <c r="Y336" s="70" t="n">
        <v>0</v>
      </c>
      <c r="Z336" s="136" t="n">
        <v>0</v>
      </c>
    </row>
    <row r="337" customFormat="false" ht="33.6" hidden="false" customHeight="false" outlineLevel="0" collapsed="false">
      <c r="B337" s="110"/>
      <c r="C337" s="32" t="s">
        <v>87</v>
      </c>
      <c r="D337" s="72" t="s">
        <v>419</v>
      </c>
      <c r="E337" s="69" t="s">
        <v>42</v>
      </c>
      <c r="F337" s="69" t="s">
        <v>88</v>
      </c>
      <c r="G337" s="49"/>
      <c r="H337" s="69"/>
      <c r="I337" s="79" t="n">
        <f aca="false">SUM(J337:Z337)</f>
        <v>26947000</v>
      </c>
      <c r="J337" s="79"/>
      <c r="K337" s="79"/>
      <c r="L337" s="70"/>
      <c r="M337" s="70"/>
      <c r="N337" s="70"/>
      <c r="O337" s="70" t="n">
        <f aca="false">O338</f>
        <v>26947000</v>
      </c>
      <c r="P337" s="70"/>
      <c r="Q337" s="70"/>
      <c r="R337" s="70" t="n">
        <f aca="false">R338</f>
        <v>0</v>
      </c>
      <c r="S337" s="70" t="n">
        <f aca="false">S338</f>
        <v>0</v>
      </c>
      <c r="T337" s="70" t="n">
        <f aca="false">T338</f>
        <v>0</v>
      </c>
      <c r="U337" s="70" t="n">
        <f aca="false">U338</f>
        <v>0</v>
      </c>
      <c r="V337" s="70" t="n">
        <f aca="false">V338</f>
        <v>0</v>
      </c>
      <c r="W337" s="70" t="n">
        <f aca="false">W338</f>
        <v>0</v>
      </c>
      <c r="X337" s="70" t="n">
        <f aca="false">X338</f>
        <v>0</v>
      </c>
      <c r="Y337" s="70" t="n">
        <f aca="false">Y338</f>
        <v>0</v>
      </c>
      <c r="Z337" s="136" t="n">
        <f aca="false">Z338</f>
        <v>0</v>
      </c>
    </row>
    <row r="338" customFormat="false" ht="17.6" hidden="false" customHeight="false" outlineLevel="0" collapsed="false">
      <c r="B338" s="110"/>
      <c r="C338" s="32" t="s">
        <v>90</v>
      </c>
      <c r="D338" s="72" t="s">
        <v>419</v>
      </c>
      <c r="E338" s="69" t="s">
        <v>42</v>
      </c>
      <c r="F338" s="69" t="s">
        <v>21</v>
      </c>
      <c r="G338" s="49"/>
      <c r="H338" s="69"/>
      <c r="I338" s="79" t="n">
        <f aca="false">SUM(J338:Z338)</f>
        <v>26947000</v>
      </c>
      <c r="J338" s="79"/>
      <c r="K338" s="79"/>
      <c r="L338" s="70"/>
      <c r="M338" s="70"/>
      <c r="N338" s="70"/>
      <c r="O338" s="70" t="n">
        <f aca="false">O339</f>
        <v>26947000</v>
      </c>
      <c r="P338" s="70"/>
      <c r="Q338" s="70"/>
      <c r="R338" s="70" t="n">
        <f aca="false">R339</f>
        <v>0</v>
      </c>
      <c r="S338" s="70" t="n">
        <f aca="false">S339</f>
        <v>0</v>
      </c>
      <c r="T338" s="70" t="n">
        <f aca="false">T339</f>
        <v>0</v>
      </c>
      <c r="U338" s="70" t="n">
        <f aca="false">U339</f>
        <v>0</v>
      </c>
      <c r="V338" s="70" t="n">
        <f aca="false">V339</f>
        <v>0</v>
      </c>
      <c r="W338" s="70" t="n">
        <f aca="false">W339</f>
        <v>0</v>
      </c>
      <c r="X338" s="70" t="n">
        <f aca="false">X339</f>
        <v>0</v>
      </c>
      <c r="Y338" s="70" t="n">
        <f aca="false">Y339</f>
        <v>0</v>
      </c>
      <c r="Z338" s="136" t="n">
        <f aca="false">Z339</f>
        <v>0</v>
      </c>
    </row>
    <row r="339" customFormat="false" ht="33.6" hidden="false" customHeight="false" outlineLevel="0" collapsed="false">
      <c r="B339" s="110"/>
      <c r="C339" s="32" t="s">
        <v>377</v>
      </c>
      <c r="D339" s="72" t="s">
        <v>419</v>
      </c>
      <c r="E339" s="69" t="s">
        <v>42</v>
      </c>
      <c r="F339" s="69" t="s">
        <v>21</v>
      </c>
      <c r="G339" s="49" t="n">
        <v>9900000000</v>
      </c>
      <c r="H339" s="69"/>
      <c r="I339" s="79" t="n">
        <f aca="false">SUM(J339:Z339)</f>
        <v>26947000</v>
      </c>
      <c r="J339" s="79"/>
      <c r="K339" s="79"/>
      <c r="L339" s="70"/>
      <c r="M339" s="70"/>
      <c r="N339" s="70"/>
      <c r="O339" s="70" t="n">
        <f aca="false">O340</f>
        <v>26947000</v>
      </c>
      <c r="P339" s="70"/>
      <c r="Q339" s="70"/>
      <c r="R339" s="70" t="n">
        <f aca="false">R340</f>
        <v>0</v>
      </c>
      <c r="S339" s="70" t="n">
        <f aca="false">S340</f>
        <v>0</v>
      </c>
      <c r="T339" s="70" t="n">
        <f aca="false">T340</f>
        <v>0</v>
      </c>
      <c r="U339" s="70" t="n">
        <f aca="false">U340</f>
        <v>0</v>
      </c>
      <c r="V339" s="70" t="n">
        <f aca="false">V340</f>
        <v>0</v>
      </c>
      <c r="W339" s="70" t="n">
        <f aca="false">W340</f>
        <v>0</v>
      </c>
      <c r="X339" s="70" t="n">
        <f aca="false">X340</f>
        <v>0</v>
      </c>
      <c r="Y339" s="70" t="n">
        <f aca="false">Y340</f>
        <v>0</v>
      </c>
      <c r="Z339" s="136" t="n">
        <f aca="false">Z340</f>
        <v>0</v>
      </c>
    </row>
    <row r="340" customFormat="false" ht="33.6" hidden="false" customHeight="false" outlineLevel="0" collapsed="false">
      <c r="B340" s="110"/>
      <c r="C340" s="32" t="s">
        <v>389</v>
      </c>
      <c r="D340" s="72" t="s">
        <v>419</v>
      </c>
      <c r="E340" s="69" t="s">
        <v>42</v>
      </c>
      <c r="F340" s="69" t="s">
        <v>21</v>
      </c>
      <c r="G340" s="49" t="n">
        <v>9900062950</v>
      </c>
      <c r="H340" s="69"/>
      <c r="I340" s="79" t="n">
        <f aca="false">SUM(J340:Z340)</f>
        <v>26947000</v>
      </c>
      <c r="J340" s="79"/>
      <c r="K340" s="79"/>
      <c r="L340" s="70"/>
      <c r="M340" s="70"/>
      <c r="N340" s="70"/>
      <c r="O340" s="70" t="n">
        <f aca="false">O341</f>
        <v>26947000</v>
      </c>
      <c r="P340" s="70"/>
      <c r="Q340" s="70"/>
      <c r="R340" s="70" t="n">
        <f aca="false">R341</f>
        <v>0</v>
      </c>
      <c r="S340" s="70" t="n">
        <f aca="false">S341</f>
        <v>0</v>
      </c>
      <c r="T340" s="70" t="n">
        <f aca="false">T341</f>
        <v>0</v>
      </c>
      <c r="U340" s="70" t="n">
        <f aca="false">U341</f>
        <v>0</v>
      </c>
      <c r="V340" s="70" t="n">
        <f aca="false">V341</f>
        <v>0</v>
      </c>
      <c r="W340" s="70" t="n">
        <f aca="false">W341</f>
        <v>0</v>
      </c>
      <c r="X340" s="70" t="n">
        <f aca="false">X341</f>
        <v>0</v>
      </c>
      <c r="Y340" s="70" t="n">
        <f aca="false">Y341</f>
        <v>0</v>
      </c>
      <c r="Z340" s="136" t="n">
        <f aca="false">Z341</f>
        <v>0</v>
      </c>
    </row>
    <row r="341" customFormat="false" ht="17.6" hidden="false" customHeight="false" outlineLevel="0" collapsed="false">
      <c r="B341" s="110"/>
      <c r="C341" s="32" t="s">
        <v>131</v>
      </c>
      <c r="D341" s="72" t="s">
        <v>419</v>
      </c>
      <c r="E341" s="69" t="s">
        <v>42</v>
      </c>
      <c r="F341" s="69" t="s">
        <v>21</v>
      </c>
      <c r="G341" s="49" t="n">
        <v>9900062950</v>
      </c>
      <c r="H341" s="69" t="s">
        <v>132</v>
      </c>
      <c r="I341" s="79" t="n">
        <f aca="false">SUM(J341:Z341)</f>
        <v>26947000</v>
      </c>
      <c r="J341" s="79"/>
      <c r="K341" s="79"/>
      <c r="L341" s="70"/>
      <c r="M341" s="70"/>
      <c r="N341" s="70"/>
      <c r="O341" s="70" t="n">
        <v>26947000</v>
      </c>
      <c r="P341" s="70"/>
      <c r="Q341" s="70"/>
      <c r="R341" s="70"/>
      <c r="S341" s="70"/>
      <c r="T341" s="70"/>
      <c r="U341" s="70"/>
      <c r="V341" s="70"/>
      <c r="W341" s="70"/>
      <c r="X341" s="70"/>
      <c r="Y341" s="70"/>
      <c r="Z341" s="136"/>
    </row>
    <row r="342" s="109" customFormat="true" ht="49.6" hidden="false" customHeight="false" outlineLevel="0" collapsed="false">
      <c r="A342" s="106"/>
      <c r="B342" s="110" t="s">
        <v>43</v>
      </c>
      <c r="C342" s="19" t="s">
        <v>427</v>
      </c>
      <c r="D342" s="19" t="n">
        <v>905</v>
      </c>
      <c r="E342" s="140"/>
      <c r="F342" s="140"/>
      <c r="G342" s="82"/>
      <c r="H342" s="83"/>
      <c r="I342" s="130" t="n">
        <f aca="false">SUM(J342:Z342)</f>
        <v>63543700</v>
      </c>
      <c r="J342" s="130" t="n">
        <f aca="false">J343+J355+J364</f>
        <v>53428300</v>
      </c>
      <c r="K342" s="130" t="n">
        <f aca="false">K343+K355+K364</f>
        <v>0</v>
      </c>
      <c r="L342" s="68" t="n">
        <f aca="false">L343+L355+L364</f>
        <v>0</v>
      </c>
      <c r="M342" s="68" t="n">
        <f aca="false">M343+M355+M364</f>
        <v>0</v>
      </c>
      <c r="N342" s="68" t="n">
        <f aca="false">N343+N355+N364</f>
        <v>0</v>
      </c>
      <c r="O342" s="68" t="n">
        <f aca="false">O343+O355+O364</f>
        <v>0</v>
      </c>
      <c r="P342" s="68" t="n">
        <f aca="false">P343+P355+P364</f>
        <v>0</v>
      </c>
      <c r="Q342" s="68" t="n">
        <f aca="false">Q343+Q355+Q364</f>
        <v>0</v>
      </c>
      <c r="R342" s="68" t="n">
        <f aca="false">R343+R355+R364</f>
        <v>0</v>
      </c>
      <c r="S342" s="68" t="n">
        <f aca="false">S343+S355+S364</f>
        <v>0</v>
      </c>
      <c r="T342" s="68" t="n">
        <f aca="false">T343+T355+T364</f>
        <v>0</v>
      </c>
      <c r="U342" s="68" t="n">
        <f aca="false">U343+U355+U364</f>
        <v>0</v>
      </c>
      <c r="V342" s="68" t="n">
        <f aca="false">V343+V355+V364</f>
        <v>1041300</v>
      </c>
      <c r="W342" s="68" t="n">
        <f aca="false">W343+W355+W364</f>
        <v>8827800</v>
      </c>
      <c r="X342" s="68" t="n">
        <f aca="false">X343+X355+X364</f>
        <v>246300</v>
      </c>
      <c r="Y342" s="68" t="n">
        <f aca="false">Y343+Y355+Y364</f>
        <v>0</v>
      </c>
      <c r="Z342" s="132" t="n">
        <f aca="false">Z343+Z355+Z364</f>
        <v>0</v>
      </c>
      <c r="AKU342" s="31"/>
    </row>
    <row r="343" customFormat="false" ht="17.6" hidden="false" customHeight="false" outlineLevel="0" collapsed="false">
      <c r="B343" s="110"/>
      <c r="C343" s="28" t="s">
        <v>16</v>
      </c>
      <c r="D343" s="28" t="n">
        <v>905</v>
      </c>
      <c r="E343" s="137" t="s">
        <v>17</v>
      </c>
      <c r="F343" s="137" t="s">
        <v>88</v>
      </c>
      <c r="G343" s="75"/>
      <c r="H343" s="76"/>
      <c r="I343" s="79" t="n">
        <f aca="false">SUM(J343:Z343)</f>
        <v>34715900</v>
      </c>
      <c r="J343" s="79" t="n">
        <f aca="false">J344+J350</f>
        <v>33428300</v>
      </c>
      <c r="K343" s="79" t="n">
        <f aca="false">K344+K350</f>
        <v>0</v>
      </c>
      <c r="L343" s="70" t="n">
        <f aca="false">L344+L350</f>
        <v>0</v>
      </c>
      <c r="M343" s="70" t="n">
        <f aca="false">M344+M350</f>
        <v>0</v>
      </c>
      <c r="N343" s="70" t="n">
        <f aca="false">N344+N350</f>
        <v>0</v>
      </c>
      <c r="O343" s="70" t="n">
        <f aca="false">O344+O350</f>
        <v>0</v>
      </c>
      <c r="P343" s="70" t="n">
        <f aca="false">P344+P350</f>
        <v>0</v>
      </c>
      <c r="Q343" s="70" t="n">
        <f aca="false">Q344+Q350</f>
        <v>0</v>
      </c>
      <c r="R343" s="70" t="n">
        <f aca="false">R344+R350</f>
        <v>0</v>
      </c>
      <c r="S343" s="70" t="n">
        <f aca="false">S344+S350</f>
        <v>0</v>
      </c>
      <c r="T343" s="70" t="n">
        <f aca="false">T344+T350</f>
        <v>0</v>
      </c>
      <c r="U343" s="70" t="n">
        <f aca="false">U344+U350</f>
        <v>0</v>
      </c>
      <c r="V343" s="70" t="n">
        <f aca="false">V344+V350</f>
        <v>1041300</v>
      </c>
      <c r="W343" s="70" t="n">
        <f aca="false">W344+W350</f>
        <v>0</v>
      </c>
      <c r="X343" s="70" t="n">
        <f aca="false">X344+X350</f>
        <v>246300</v>
      </c>
      <c r="Y343" s="70" t="n">
        <f aca="false">Y344+Y350</f>
        <v>0</v>
      </c>
      <c r="Z343" s="136" t="n">
        <f aca="false">Z344+Z350</f>
        <v>0</v>
      </c>
    </row>
    <row r="344" customFormat="false" ht="33.6" hidden="false" customHeight="false" outlineLevel="0" collapsed="false">
      <c r="B344" s="110"/>
      <c r="C344" s="28" t="s">
        <v>428</v>
      </c>
      <c r="D344" s="28" t="n">
        <v>905</v>
      </c>
      <c r="E344" s="137" t="s">
        <v>17</v>
      </c>
      <c r="F344" s="137" t="s">
        <v>28</v>
      </c>
      <c r="G344" s="75"/>
      <c r="H344" s="76"/>
      <c r="I344" s="79" t="n">
        <f aca="false">SUM(J344:Z344)</f>
        <v>29642051.82</v>
      </c>
      <c r="J344" s="79" t="n">
        <f aca="false">J345</f>
        <v>28315500</v>
      </c>
      <c r="K344" s="79" t="n">
        <f aca="false">K345</f>
        <v>0</v>
      </c>
      <c r="L344" s="70" t="n">
        <f aca="false">L345</f>
        <v>0</v>
      </c>
      <c r="M344" s="70" t="n">
        <f aca="false">M345</f>
        <v>0</v>
      </c>
      <c r="N344" s="70" t="n">
        <f aca="false">N345</f>
        <v>0</v>
      </c>
      <c r="O344" s="70" t="n">
        <f aca="false">O345</f>
        <v>0</v>
      </c>
      <c r="P344" s="70" t="n">
        <f aca="false">P345</f>
        <v>0</v>
      </c>
      <c r="Q344" s="70" t="n">
        <f aca="false">Q345</f>
        <v>0</v>
      </c>
      <c r="R344" s="70" t="n">
        <f aca="false">R345</f>
        <v>0</v>
      </c>
      <c r="S344" s="70" t="n">
        <f aca="false">S345</f>
        <v>0</v>
      </c>
      <c r="T344" s="70" t="n">
        <f aca="false">T345</f>
        <v>0</v>
      </c>
      <c r="U344" s="70" t="n">
        <f aca="false">U345</f>
        <v>0</v>
      </c>
      <c r="V344" s="70" t="n">
        <f aca="false">V345</f>
        <v>1041300</v>
      </c>
      <c r="W344" s="70" t="n">
        <f aca="false">W345</f>
        <v>0</v>
      </c>
      <c r="X344" s="70" t="n">
        <f aca="false">X345</f>
        <v>285251.82</v>
      </c>
      <c r="Y344" s="70" t="n">
        <f aca="false">Y345</f>
        <v>0</v>
      </c>
      <c r="Z344" s="136" t="n">
        <f aca="false">Z345</f>
        <v>0</v>
      </c>
    </row>
    <row r="345" customFormat="false" ht="33.6" hidden="false" customHeight="false" outlineLevel="0" collapsed="false">
      <c r="B345" s="110"/>
      <c r="C345" s="28" t="s">
        <v>103</v>
      </c>
      <c r="D345" s="28" t="n">
        <v>905</v>
      </c>
      <c r="E345" s="137" t="s">
        <v>17</v>
      </c>
      <c r="F345" s="137" t="s">
        <v>28</v>
      </c>
      <c r="G345" s="75" t="n">
        <v>5000000000</v>
      </c>
      <c r="H345" s="76"/>
      <c r="I345" s="79" t="n">
        <f aca="false">SUM(J345:Z345)</f>
        <v>29642051.82</v>
      </c>
      <c r="J345" s="79" t="n">
        <f aca="false">J346</f>
        <v>28315500</v>
      </c>
      <c r="K345" s="79" t="n">
        <f aca="false">K346</f>
        <v>0</v>
      </c>
      <c r="L345" s="70" t="n">
        <f aca="false">L346</f>
        <v>0</v>
      </c>
      <c r="M345" s="70" t="n">
        <f aca="false">M346</f>
        <v>0</v>
      </c>
      <c r="N345" s="70" t="n">
        <f aca="false">N346</f>
        <v>0</v>
      </c>
      <c r="O345" s="70" t="n">
        <f aca="false">O346</f>
        <v>0</v>
      </c>
      <c r="P345" s="70" t="n">
        <f aca="false">P346</f>
        <v>0</v>
      </c>
      <c r="Q345" s="70" t="n">
        <f aca="false">Q346</f>
        <v>0</v>
      </c>
      <c r="R345" s="70" t="n">
        <f aca="false">R346</f>
        <v>0</v>
      </c>
      <c r="S345" s="70" t="n">
        <f aca="false">S346</f>
        <v>0</v>
      </c>
      <c r="T345" s="70" t="n">
        <f aca="false">T346</f>
        <v>0</v>
      </c>
      <c r="U345" s="70" t="n">
        <f aca="false">U346</f>
        <v>0</v>
      </c>
      <c r="V345" s="70" t="n">
        <f aca="false">V346</f>
        <v>1041300</v>
      </c>
      <c r="W345" s="70" t="n">
        <f aca="false">W346</f>
        <v>0</v>
      </c>
      <c r="X345" s="70" t="n">
        <f aca="false">X346</f>
        <v>285251.82</v>
      </c>
      <c r="Y345" s="70" t="n">
        <f aca="false">Y346</f>
        <v>0</v>
      </c>
      <c r="Z345" s="136" t="n">
        <f aca="false">Z346</f>
        <v>0</v>
      </c>
    </row>
    <row r="346" customFormat="false" ht="33.6" hidden="false" customHeight="false" outlineLevel="0" collapsed="false">
      <c r="B346" s="110"/>
      <c r="C346" s="28" t="s">
        <v>111</v>
      </c>
      <c r="D346" s="28" t="n">
        <v>905</v>
      </c>
      <c r="E346" s="137" t="s">
        <v>17</v>
      </c>
      <c r="F346" s="137" t="s">
        <v>28</v>
      </c>
      <c r="G346" s="75" t="n">
        <v>5020000000</v>
      </c>
      <c r="H346" s="76"/>
      <c r="I346" s="79" t="n">
        <f aca="false">SUM(J346:Z346)</f>
        <v>29642051.82</v>
      </c>
      <c r="J346" s="79" t="n">
        <f aca="false">J347</f>
        <v>28315500</v>
      </c>
      <c r="K346" s="79" t="n">
        <f aca="false">K347</f>
        <v>0</v>
      </c>
      <c r="L346" s="70" t="n">
        <f aca="false">L347</f>
        <v>0</v>
      </c>
      <c r="M346" s="70" t="n">
        <f aca="false">M347</f>
        <v>0</v>
      </c>
      <c r="N346" s="70" t="n">
        <f aca="false">N347</f>
        <v>0</v>
      </c>
      <c r="O346" s="70" t="n">
        <f aca="false">O347</f>
        <v>0</v>
      </c>
      <c r="P346" s="70" t="n">
        <f aca="false">P347</f>
        <v>0</v>
      </c>
      <c r="Q346" s="70" t="n">
        <f aca="false">Q347</f>
        <v>0</v>
      </c>
      <c r="R346" s="70" t="n">
        <f aca="false">R347</f>
        <v>0</v>
      </c>
      <c r="S346" s="70" t="n">
        <f aca="false">S347</f>
        <v>0</v>
      </c>
      <c r="T346" s="70" t="n">
        <f aca="false">T347</f>
        <v>0</v>
      </c>
      <c r="U346" s="70" t="n">
        <f aca="false">U347</f>
        <v>0</v>
      </c>
      <c r="V346" s="70" t="n">
        <f aca="false">V347</f>
        <v>1041300</v>
      </c>
      <c r="W346" s="70" t="n">
        <f aca="false">W347</f>
        <v>0</v>
      </c>
      <c r="X346" s="70" t="n">
        <f aca="false">X347</f>
        <v>285251.82</v>
      </c>
      <c r="Y346" s="70" t="n">
        <f aca="false">Y347</f>
        <v>0</v>
      </c>
      <c r="Z346" s="136" t="n">
        <f aca="false">Z347</f>
        <v>0</v>
      </c>
    </row>
    <row r="347" customFormat="false" ht="33.6" hidden="false" customHeight="false" outlineLevel="0" collapsed="false">
      <c r="B347" s="110"/>
      <c r="C347" s="28" t="s">
        <v>105</v>
      </c>
      <c r="D347" s="28" t="n">
        <v>905</v>
      </c>
      <c r="E347" s="137" t="s">
        <v>17</v>
      </c>
      <c r="F347" s="137" t="s">
        <v>28</v>
      </c>
      <c r="G347" s="75" t="n">
        <v>5020000190</v>
      </c>
      <c r="H347" s="76"/>
      <c r="I347" s="79" t="n">
        <f aca="false">SUM(J347:Z347)</f>
        <v>29642051.82</v>
      </c>
      <c r="J347" s="79" t="n">
        <f aca="false">J349+J348</f>
        <v>28315500</v>
      </c>
      <c r="K347" s="79" t="n">
        <f aca="false">K349+K348</f>
        <v>0</v>
      </c>
      <c r="L347" s="70" t="n">
        <f aca="false">L349+L348</f>
        <v>0</v>
      </c>
      <c r="M347" s="70" t="n">
        <f aca="false">M349+M348</f>
        <v>0</v>
      </c>
      <c r="N347" s="70" t="n">
        <f aca="false">N349+N348</f>
        <v>0</v>
      </c>
      <c r="O347" s="70" t="n">
        <f aca="false">O349+O348</f>
        <v>0</v>
      </c>
      <c r="P347" s="70" t="n">
        <f aca="false">P349+P348</f>
        <v>0</v>
      </c>
      <c r="Q347" s="70" t="n">
        <f aca="false">Q349+Q348</f>
        <v>0</v>
      </c>
      <c r="R347" s="70" t="n">
        <f aca="false">R349+R348</f>
        <v>0</v>
      </c>
      <c r="S347" s="70" t="n">
        <f aca="false">S349+S348</f>
        <v>0</v>
      </c>
      <c r="T347" s="70" t="n">
        <f aca="false">T349+T348</f>
        <v>0</v>
      </c>
      <c r="U347" s="70" t="n">
        <f aca="false">U349+U348</f>
        <v>0</v>
      </c>
      <c r="V347" s="70" t="n">
        <f aca="false">V349+V348</f>
        <v>1041300</v>
      </c>
      <c r="W347" s="70" t="n">
        <f aca="false">W349+W348</f>
        <v>0</v>
      </c>
      <c r="X347" s="70" t="n">
        <f aca="false">X349+X348</f>
        <v>285251.82</v>
      </c>
      <c r="Y347" s="70" t="n">
        <f aca="false">Y349+Y348</f>
        <v>0</v>
      </c>
      <c r="Z347" s="136" t="n">
        <f aca="false">Z349+Z348</f>
        <v>0</v>
      </c>
    </row>
    <row r="348" customFormat="false" ht="65.6" hidden="false" customHeight="false" outlineLevel="0" collapsed="false">
      <c r="B348" s="110"/>
      <c r="C348" s="28" t="s">
        <v>106</v>
      </c>
      <c r="D348" s="28" t="n">
        <v>905</v>
      </c>
      <c r="E348" s="137" t="s">
        <v>17</v>
      </c>
      <c r="F348" s="137" t="s">
        <v>28</v>
      </c>
      <c r="G348" s="75" t="n">
        <v>5020000190</v>
      </c>
      <c r="H348" s="76" t="s">
        <v>107</v>
      </c>
      <c r="I348" s="79" t="n">
        <f aca="false">SUM(J348:Z348)</f>
        <v>29634351.82</v>
      </c>
      <c r="J348" s="79" t="n">
        <v>28307800</v>
      </c>
      <c r="K348" s="79"/>
      <c r="L348" s="70"/>
      <c r="M348" s="70"/>
      <c r="N348" s="70"/>
      <c r="O348" s="70"/>
      <c r="P348" s="70"/>
      <c r="Q348" s="70"/>
      <c r="R348" s="70"/>
      <c r="S348" s="70"/>
      <c r="T348" s="70"/>
      <c r="U348" s="70"/>
      <c r="V348" s="70" t="n">
        <v>1041300</v>
      </c>
      <c r="W348" s="70"/>
      <c r="X348" s="70" t="n">
        <v>285251.82</v>
      </c>
      <c r="Y348" s="70"/>
      <c r="Z348" s="136"/>
    </row>
    <row r="349" customFormat="false" ht="17.6" hidden="false" customHeight="false" outlineLevel="0" collapsed="false">
      <c r="B349" s="110"/>
      <c r="C349" s="28" t="s">
        <v>112</v>
      </c>
      <c r="D349" s="28" t="n">
        <v>905</v>
      </c>
      <c r="E349" s="137" t="s">
        <v>17</v>
      </c>
      <c r="F349" s="137" t="s">
        <v>28</v>
      </c>
      <c r="G349" s="75" t="n">
        <v>5020000190</v>
      </c>
      <c r="H349" s="76" t="s">
        <v>113</v>
      </c>
      <c r="I349" s="79" t="n">
        <f aca="false">SUM(J349:Z349)</f>
        <v>7700</v>
      </c>
      <c r="J349" s="79" t="n">
        <v>7700</v>
      </c>
      <c r="K349" s="79"/>
      <c r="L349" s="70"/>
      <c r="M349" s="70"/>
      <c r="N349" s="70"/>
      <c r="O349" s="70"/>
      <c r="P349" s="70"/>
      <c r="Q349" s="70"/>
      <c r="R349" s="70"/>
      <c r="S349" s="70"/>
      <c r="T349" s="70"/>
      <c r="U349" s="70"/>
      <c r="V349" s="70"/>
      <c r="W349" s="70"/>
      <c r="X349" s="70"/>
      <c r="Y349" s="70"/>
      <c r="Z349" s="136"/>
    </row>
    <row r="350" customFormat="false" ht="17.6" hidden="false" customHeight="false" outlineLevel="0" collapsed="false">
      <c r="B350" s="110"/>
      <c r="C350" s="28" t="s">
        <v>32</v>
      </c>
      <c r="D350" s="28" t="n">
        <v>905</v>
      </c>
      <c r="E350" s="137" t="s">
        <v>17</v>
      </c>
      <c r="F350" s="137" t="s">
        <v>33</v>
      </c>
      <c r="G350" s="75"/>
      <c r="H350" s="76"/>
      <c r="I350" s="79" t="n">
        <f aca="false">SUM(J350:Z350)</f>
        <v>5073848.18</v>
      </c>
      <c r="J350" s="79" t="n">
        <f aca="false">J351</f>
        <v>5112800</v>
      </c>
      <c r="K350" s="79" t="n">
        <f aca="false">K351</f>
        <v>0</v>
      </c>
      <c r="L350" s="70" t="n">
        <f aca="false">L351</f>
        <v>0</v>
      </c>
      <c r="M350" s="70" t="n">
        <f aca="false">M351</f>
        <v>0</v>
      </c>
      <c r="N350" s="70" t="n">
        <f aca="false">N351</f>
        <v>0</v>
      </c>
      <c r="O350" s="70" t="n">
        <f aca="false">O351</f>
        <v>0</v>
      </c>
      <c r="P350" s="70" t="n">
        <f aca="false">P351</f>
        <v>0</v>
      </c>
      <c r="Q350" s="70" t="n">
        <f aca="false">Q351</f>
        <v>0</v>
      </c>
      <c r="R350" s="70" t="n">
        <f aca="false">R351</f>
        <v>0</v>
      </c>
      <c r="S350" s="70" t="n">
        <f aca="false">S351</f>
        <v>0</v>
      </c>
      <c r="T350" s="70" t="n">
        <f aca="false">T351</f>
        <v>0</v>
      </c>
      <c r="U350" s="70" t="n">
        <f aca="false">U351</f>
        <v>0</v>
      </c>
      <c r="V350" s="70" t="n">
        <f aca="false">V351</f>
        <v>0</v>
      </c>
      <c r="W350" s="70" t="n">
        <f aca="false">W351</f>
        <v>0</v>
      </c>
      <c r="X350" s="70" t="n">
        <f aca="false">X351</f>
        <v>-38951.82</v>
      </c>
      <c r="Y350" s="70" t="n">
        <f aca="false">Y351</f>
        <v>0</v>
      </c>
      <c r="Z350" s="136" t="n">
        <f aca="false">Z351</f>
        <v>0</v>
      </c>
    </row>
    <row r="351" customFormat="false" ht="33.6" hidden="false" customHeight="false" outlineLevel="0" collapsed="false">
      <c r="B351" s="110"/>
      <c r="C351" s="28" t="s">
        <v>103</v>
      </c>
      <c r="D351" s="28" t="n">
        <v>905</v>
      </c>
      <c r="E351" s="137" t="s">
        <v>17</v>
      </c>
      <c r="F351" s="137" t="s">
        <v>33</v>
      </c>
      <c r="G351" s="75" t="n">
        <v>500000000</v>
      </c>
      <c r="H351" s="76"/>
      <c r="I351" s="79" t="n">
        <f aca="false">SUM(J351:Z351)</f>
        <v>5073848.18</v>
      </c>
      <c r="J351" s="79" t="n">
        <f aca="false">J352</f>
        <v>5112800</v>
      </c>
      <c r="K351" s="79" t="n">
        <f aca="false">K352</f>
        <v>0</v>
      </c>
      <c r="L351" s="70" t="n">
        <f aca="false">L352</f>
        <v>0</v>
      </c>
      <c r="M351" s="70" t="n">
        <f aca="false">M352</f>
        <v>0</v>
      </c>
      <c r="N351" s="70" t="n">
        <f aca="false">N352</f>
        <v>0</v>
      </c>
      <c r="O351" s="70" t="n">
        <f aca="false">O352</f>
        <v>0</v>
      </c>
      <c r="P351" s="70" t="n">
        <f aca="false">P352</f>
        <v>0</v>
      </c>
      <c r="Q351" s="70" t="n">
        <f aca="false">Q352</f>
        <v>0</v>
      </c>
      <c r="R351" s="70" t="n">
        <f aca="false">R352</f>
        <v>0</v>
      </c>
      <c r="S351" s="70" t="n">
        <f aca="false">S352</f>
        <v>0</v>
      </c>
      <c r="T351" s="70" t="n">
        <f aca="false">T352</f>
        <v>0</v>
      </c>
      <c r="U351" s="70" t="n">
        <f aca="false">U352</f>
        <v>0</v>
      </c>
      <c r="V351" s="70" t="n">
        <f aca="false">V352</f>
        <v>0</v>
      </c>
      <c r="W351" s="70" t="n">
        <f aca="false">W352</f>
        <v>0</v>
      </c>
      <c r="X351" s="70" t="n">
        <f aca="false">X352</f>
        <v>-38951.82</v>
      </c>
      <c r="Y351" s="70" t="n">
        <f aca="false">Y352</f>
        <v>0</v>
      </c>
      <c r="Z351" s="136" t="n">
        <f aca="false">Z352</f>
        <v>0</v>
      </c>
    </row>
    <row r="352" customFormat="false" ht="33.6" hidden="false" customHeight="false" outlineLevel="0" collapsed="false">
      <c r="B352" s="110"/>
      <c r="C352" s="28" t="s">
        <v>122</v>
      </c>
      <c r="D352" s="28" t="n">
        <v>905</v>
      </c>
      <c r="E352" s="137" t="s">
        <v>17</v>
      </c>
      <c r="F352" s="137" t="s">
        <v>33</v>
      </c>
      <c r="G352" s="75" t="n">
        <v>5030000000</v>
      </c>
      <c r="H352" s="76"/>
      <c r="I352" s="79" t="n">
        <f aca="false">SUM(J352:Z352)</f>
        <v>5073848.18</v>
      </c>
      <c r="J352" s="79" t="n">
        <f aca="false">J353</f>
        <v>5112800</v>
      </c>
      <c r="K352" s="79" t="n">
        <f aca="false">K353</f>
        <v>0</v>
      </c>
      <c r="L352" s="70" t="n">
        <f aca="false">L353</f>
        <v>0</v>
      </c>
      <c r="M352" s="70" t="n">
        <f aca="false">M353</f>
        <v>0</v>
      </c>
      <c r="N352" s="70" t="n">
        <f aca="false">N353</f>
        <v>0</v>
      </c>
      <c r="O352" s="70" t="n">
        <f aca="false">O353</f>
        <v>0</v>
      </c>
      <c r="P352" s="70" t="n">
        <f aca="false">P353</f>
        <v>0</v>
      </c>
      <c r="Q352" s="70" t="n">
        <f aca="false">Q353</f>
        <v>0</v>
      </c>
      <c r="R352" s="70" t="n">
        <f aca="false">R353</f>
        <v>0</v>
      </c>
      <c r="S352" s="70" t="n">
        <f aca="false">S353</f>
        <v>0</v>
      </c>
      <c r="T352" s="70" t="n">
        <f aca="false">T353</f>
        <v>0</v>
      </c>
      <c r="U352" s="70" t="n">
        <f aca="false">U353</f>
        <v>0</v>
      </c>
      <c r="V352" s="70" t="n">
        <f aca="false">V353</f>
        <v>0</v>
      </c>
      <c r="W352" s="70" t="n">
        <f aca="false">W353</f>
        <v>0</v>
      </c>
      <c r="X352" s="70" t="n">
        <f aca="false">X353</f>
        <v>-38951.82</v>
      </c>
      <c r="Y352" s="70" t="n">
        <f aca="false">Y353</f>
        <v>0</v>
      </c>
      <c r="Z352" s="136" t="n">
        <f aca="false">Z353</f>
        <v>0</v>
      </c>
    </row>
    <row r="353" customFormat="false" ht="33.6" hidden="false" customHeight="false" outlineLevel="0" collapsed="false">
      <c r="B353" s="110"/>
      <c r="C353" s="28" t="s">
        <v>123</v>
      </c>
      <c r="D353" s="28" t="n">
        <v>905</v>
      </c>
      <c r="E353" s="137" t="s">
        <v>17</v>
      </c>
      <c r="F353" s="137" t="s">
        <v>33</v>
      </c>
      <c r="G353" s="75" t="n">
        <v>5030010030</v>
      </c>
      <c r="H353" s="76"/>
      <c r="I353" s="79" t="n">
        <f aca="false">SUM(J353:Z353)</f>
        <v>5073848.18</v>
      </c>
      <c r="J353" s="79" t="n">
        <f aca="false">J354</f>
        <v>5112800</v>
      </c>
      <c r="K353" s="79" t="n">
        <f aca="false">K354</f>
        <v>0</v>
      </c>
      <c r="L353" s="70" t="n">
        <f aca="false">L354</f>
        <v>0</v>
      </c>
      <c r="M353" s="70" t="n">
        <f aca="false">M354</f>
        <v>0</v>
      </c>
      <c r="N353" s="70" t="n">
        <f aca="false">N354</f>
        <v>0</v>
      </c>
      <c r="O353" s="70" t="n">
        <f aca="false">O354</f>
        <v>0</v>
      </c>
      <c r="P353" s="70" t="n">
        <f aca="false">P354</f>
        <v>0</v>
      </c>
      <c r="Q353" s="70" t="n">
        <f aca="false">Q354</f>
        <v>0</v>
      </c>
      <c r="R353" s="70" t="n">
        <f aca="false">R354</f>
        <v>0</v>
      </c>
      <c r="S353" s="70" t="n">
        <f aca="false">S354</f>
        <v>0</v>
      </c>
      <c r="T353" s="70" t="n">
        <f aca="false">T354</f>
        <v>0</v>
      </c>
      <c r="U353" s="70" t="n">
        <f aca="false">U354</f>
        <v>0</v>
      </c>
      <c r="V353" s="70" t="n">
        <f aca="false">V354</f>
        <v>0</v>
      </c>
      <c r="W353" s="70" t="n">
        <f aca="false">W354</f>
        <v>0</v>
      </c>
      <c r="X353" s="70" t="n">
        <f aca="false">X354</f>
        <v>-38951.82</v>
      </c>
      <c r="Y353" s="70" t="n">
        <f aca="false">Y354</f>
        <v>0</v>
      </c>
      <c r="Z353" s="136" t="n">
        <f aca="false">Z354</f>
        <v>0</v>
      </c>
    </row>
    <row r="354" customFormat="false" ht="33.6" hidden="false" customHeight="false" outlineLevel="0" collapsed="false">
      <c r="B354" s="110"/>
      <c r="C354" s="28" t="s">
        <v>109</v>
      </c>
      <c r="D354" s="28" t="n">
        <v>905</v>
      </c>
      <c r="E354" s="137" t="s">
        <v>17</v>
      </c>
      <c r="F354" s="137" t="s">
        <v>33</v>
      </c>
      <c r="G354" s="75" t="n">
        <v>5030010030</v>
      </c>
      <c r="H354" s="76" t="s">
        <v>110</v>
      </c>
      <c r="I354" s="79" t="n">
        <f aca="false">SUM(J354:Z354)</f>
        <v>5073848.18</v>
      </c>
      <c r="J354" s="79" t="n">
        <v>5112800</v>
      </c>
      <c r="K354" s="79"/>
      <c r="L354" s="70"/>
      <c r="M354" s="70"/>
      <c r="N354" s="70"/>
      <c r="O354" s="70"/>
      <c r="P354" s="70"/>
      <c r="Q354" s="70"/>
      <c r="R354" s="70"/>
      <c r="S354" s="70"/>
      <c r="T354" s="70"/>
      <c r="U354" s="70"/>
      <c r="V354" s="70"/>
      <c r="W354" s="70"/>
      <c r="X354" s="70" t="n">
        <v>-38951.82</v>
      </c>
      <c r="Y354" s="70"/>
      <c r="Z354" s="136"/>
    </row>
    <row r="355" customFormat="false" ht="33.6" hidden="false" customHeight="false" outlineLevel="0" collapsed="false">
      <c r="B355" s="110"/>
      <c r="C355" s="28" t="s">
        <v>87</v>
      </c>
      <c r="D355" s="28" t="n">
        <v>905</v>
      </c>
      <c r="E355" s="137" t="s">
        <v>42</v>
      </c>
      <c r="F355" s="137" t="s">
        <v>88</v>
      </c>
      <c r="G355" s="75"/>
      <c r="H355" s="76"/>
      <c r="I355" s="79" t="n">
        <f aca="false">SUM(J355:Z355)</f>
        <v>28827800</v>
      </c>
      <c r="J355" s="79" t="n">
        <f aca="false">J356</f>
        <v>20000000</v>
      </c>
      <c r="K355" s="79" t="n">
        <f aca="false">K356</f>
        <v>0</v>
      </c>
      <c r="L355" s="70" t="n">
        <f aca="false">L356</f>
        <v>0</v>
      </c>
      <c r="M355" s="70" t="n">
        <f aca="false">M356</f>
        <v>0</v>
      </c>
      <c r="N355" s="70" t="n">
        <f aca="false">N356</f>
        <v>0</v>
      </c>
      <c r="O355" s="70" t="n">
        <f aca="false">O356</f>
        <v>0</v>
      </c>
      <c r="P355" s="70" t="n">
        <f aca="false">P356</f>
        <v>0</v>
      </c>
      <c r="Q355" s="70" t="n">
        <f aca="false">Q356</f>
        <v>0</v>
      </c>
      <c r="R355" s="70" t="n">
        <f aca="false">R356</f>
        <v>0</v>
      </c>
      <c r="S355" s="70" t="n">
        <f aca="false">S356</f>
        <v>0</v>
      </c>
      <c r="T355" s="70" t="n">
        <f aca="false">T356</f>
        <v>0</v>
      </c>
      <c r="U355" s="70" t="n">
        <f aca="false">U356</f>
        <v>0</v>
      </c>
      <c r="V355" s="70" t="n">
        <f aca="false">V356</f>
        <v>0</v>
      </c>
      <c r="W355" s="70" t="n">
        <f aca="false">W356+W361</f>
        <v>8827800</v>
      </c>
      <c r="X355" s="70" t="n">
        <f aca="false">X356</f>
        <v>0</v>
      </c>
      <c r="Y355" s="70" t="n">
        <f aca="false">Y356</f>
        <v>0</v>
      </c>
      <c r="Z355" s="136" t="n">
        <f aca="false">Z356</f>
        <v>0</v>
      </c>
    </row>
    <row r="356" customFormat="false" ht="49.6" hidden="false" customHeight="false" outlineLevel="0" collapsed="false">
      <c r="B356" s="110"/>
      <c r="C356" s="28" t="s">
        <v>89</v>
      </c>
      <c r="D356" s="28" t="n">
        <v>905</v>
      </c>
      <c r="E356" s="137" t="s">
        <v>42</v>
      </c>
      <c r="F356" s="137" t="s">
        <v>17</v>
      </c>
      <c r="G356" s="75"/>
      <c r="H356" s="76"/>
      <c r="I356" s="79" t="n">
        <f aca="false">SUM(J356:Z356)</f>
        <v>20000000</v>
      </c>
      <c r="J356" s="79" t="n">
        <f aca="false">J357</f>
        <v>20000000</v>
      </c>
      <c r="K356" s="79" t="n">
        <f aca="false">K357</f>
        <v>0</v>
      </c>
      <c r="L356" s="70" t="n">
        <f aca="false">L357</f>
        <v>0</v>
      </c>
      <c r="M356" s="70" t="n">
        <f aca="false">M357</f>
        <v>0</v>
      </c>
      <c r="N356" s="70" t="n">
        <f aca="false">N357</f>
        <v>0</v>
      </c>
      <c r="O356" s="70" t="n">
        <f aca="false">O357</f>
        <v>0</v>
      </c>
      <c r="P356" s="70" t="n">
        <f aca="false">P357</f>
        <v>0</v>
      </c>
      <c r="Q356" s="70" t="n">
        <f aca="false">Q357</f>
        <v>0</v>
      </c>
      <c r="R356" s="70" t="n">
        <f aca="false">R357</f>
        <v>0</v>
      </c>
      <c r="S356" s="70" t="n">
        <f aca="false">S357</f>
        <v>0</v>
      </c>
      <c r="T356" s="70" t="n">
        <f aca="false">T357</f>
        <v>0</v>
      </c>
      <c r="U356" s="70" t="n">
        <f aca="false">U357</f>
        <v>0</v>
      </c>
      <c r="V356" s="70" t="n">
        <f aca="false">V357</f>
        <v>0</v>
      </c>
      <c r="W356" s="70" t="n">
        <f aca="false">W357</f>
        <v>0</v>
      </c>
      <c r="X356" s="70" t="n">
        <f aca="false">X357</f>
        <v>0</v>
      </c>
      <c r="Y356" s="70" t="n">
        <f aca="false">Y357</f>
        <v>0</v>
      </c>
      <c r="Z356" s="136" t="n">
        <f aca="false">Z357</f>
        <v>0</v>
      </c>
    </row>
    <row r="357" customFormat="false" ht="33.6" hidden="false" customHeight="false" outlineLevel="0" collapsed="false">
      <c r="B357" s="110"/>
      <c r="C357" s="28" t="s">
        <v>128</v>
      </c>
      <c r="D357" s="28" t="n">
        <v>905</v>
      </c>
      <c r="E357" s="137" t="s">
        <v>42</v>
      </c>
      <c r="F357" s="137" t="s">
        <v>17</v>
      </c>
      <c r="G357" s="75" t="n">
        <v>5100000000</v>
      </c>
      <c r="H357" s="76"/>
      <c r="I357" s="79" t="n">
        <f aca="false">SUM(J357:Z357)</f>
        <v>20000000</v>
      </c>
      <c r="J357" s="79" t="n">
        <f aca="false">J358</f>
        <v>20000000</v>
      </c>
      <c r="K357" s="79" t="n">
        <f aca="false">K358</f>
        <v>0</v>
      </c>
      <c r="L357" s="70" t="n">
        <f aca="false">L358</f>
        <v>0</v>
      </c>
      <c r="M357" s="70" t="n">
        <f aca="false">M358</f>
        <v>0</v>
      </c>
      <c r="N357" s="70" t="n">
        <f aca="false">N358</f>
        <v>0</v>
      </c>
      <c r="O357" s="70" t="n">
        <f aca="false">O358</f>
        <v>0</v>
      </c>
      <c r="P357" s="70" t="n">
        <f aca="false">P358</f>
        <v>0</v>
      </c>
      <c r="Q357" s="70" t="n">
        <f aca="false">Q358</f>
        <v>0</v>
      </c>
      <c r="R357" s="70" t="n">
        <f aca="false">R358</f>
        <v>0</v>
      </c>
      <c r="S357" s="70" t="n">
        <f aca="false">S358</f>
        <v>0</v>
      </c>
      <c r="T357" s="70" t="n">
        <f aca="false">T358</f>
        <v>0</v>
      </c>
      <c r="U357" s="70" t="n">
        <f aca="false">U358</f>
        <v>0</v>
      </c>
      <c r="V357" s="70" t="n">
        <f aca="false">V358</f>
        <v>0</v>
      </c>
      <c r="W357" s="70" t="n">
        <f aca="false">W358</f>
        <v>0</v>
      </c>
      <c r="X357" s="70" t="n">
        <f aca="false">X358</f>
        <v>0</v>
      </c>
      <c r="Y357" s="70" t="n">
        <f aca="false">Y358</f>
        <v>0</v>
      </c>
      <c r="Z357" s="136" t="n">
        <f aca="false">Z358</f>
        <v>0</v>
      </c>
    </row>
    <row r="358" customFormat="false" ht="33.6" hidden="false" customHeight="false" outlineLevel="0" collapsed="false">
      <c r="B358" s="110"/>
      <c r="C358" s="28" t="s">
        <v>129</v>
      </c>
      <c r="D358" s="28" t="n">
        <v>905</v>
      </c>
      <c r="E358" s="137" t="s">
        <v>42</v>
      </c>
      <c r="F358" s="137" t="s">
        <v>17</v>
      </c>
      <c r="G358" s="75" t="n">
        <v>5110000000</v>
      </c>
      <c r="H358" s="76"/>
      <c r="I358" s="79" t="n">
        <f aca="false">SUM(J358:Z358)</f>
        <v>20000000</v>
      </c>
      <c r="J358" s="79" t="n">
        <f aca="false">J359</f>
        <v>20000000</v>
      </c>
      <c r="K358" s="79" t="n">
        <f aca="false">K359</f>
        <v>0</v>
      </c>
      <c r="L358" s="70" t="n">
        <f aca="false">L359</f>
        <v>0</v>
      </c>
      <c r="M358" s="70" t="n">
        <f aca="false">M359</f>
        <v>0</v>
      </c>
      <c r="N358" s="70" t="n">
        <f aca="false">N359</f>
        <v>0</v>
      </c>
      <c r="O358" s="70" t="n">
        <f aca="false">O359</f>
        <v>0</v>
      </c>
      <c r="P358" s="70" t="n">
        <f aca="false">P359</f>
        <v>0</v>
      </c>
      <c r="Q358" s="70" t="n">
        <f aca="false">Q359</f>
        <v>0</v>
      </c>
      <c r="R358" s="70" t="n">
        <f aca="false">R359</f>
        <v>0</v>
      </c>
      <c r="S358" s="70" t="n">
        <f aca="false">S359</f>
        <v>0</v>
      </c>
      <c r="T358" s="70" t="n">
        <f aca="false">T359</f>
        <v>0</v>
      </c>
      <c r="U358" s="70" t="n">
        <f aca="false">U359</f>
        <v>0</v>
      </c>
      <c r="V358" s="70" t="n">
        <f aca="false">V359</f>
        <v>0</v>
      </c>
      <c r="W358" s="70" t="n">
        <f aca="false">W359</f>
        <v>0</v>
      </c>
      <c r="X358" s="70" t="n">
        <f aca="false">X359</f>
        <v>0</v>
      </c>
      <c r="Y358" s="70" t="n">
        <f aca="false">Y359</f>
        <v>0</v>
      </c>
      <c r="Z358" s="136" t="n">
        <f aca="false">Z359</f>
        <v>0</v>
      </c>
    </row>
    <row r="359" customFormat="false" ht="33.6" hidden="false" customHeight="false" outlineLevel="0" collapsed="false">
      <c r="B359" s="110"/>
      <c r="C359" s="28" t="s">
        <v>133</v>
      </c>
      <c r="D359" s="28" t="n">
        <v>905</v>
      </c>
      <c r="E359" s="137" t="s">
        <v>42</v>
      </c>
      <c r="F359" s="137" t="s">
        <v>17</v>
      </c>
      <c r="G359" s="75" t="s">
        <v>134</v>
      </c>
      <c r="H359" s="76"/>
      <c r="I359" s="79" t="n">
        <f aca="false">SUM(J359:Z359)</f>
        <v>20000000</v>
      </c>
      <c r="J359" s="79" t="n">
        <f aca="false">J360</f>
        <v>20000000</v>
      </c>
      <c r="K359" s="79" t="n">
        <f aca="false">K360</f>
        <v>0</v>
      </c>
      <c r="L359" s="70" t="n">
        <f aca="false">L360</f>
        <v>0</v>
      </c>
      <c r="M359" s="70" t="n">
        <f aca="false">M360</f>
        <v>0</v>
      </c>
      <c r="N359" s="70" t="n">
        <f aca="false">N360</f>
        <v>0</v>
      </c>
      <c r="O359" s="70" t="n">
        <f aca="false">O360</f>
        <v>0</v>
      </c>
      <c r="P359" s="70" t="n">
        <f aca="false">P360</f>
        <v>0</v>
      </c>
      <c r="Q359" s="70" t="n">
        <f aca="false">Q360</f>
        <v>0</v>
      </c>
      <c r="R359" s="70" t="n">
        <f aca="false">R360</f>
        <v>0</v>
      </c>
      <c r="S359" s="70" t="n">
        <f aca="false">S360</f>
        <v>0</v>
      </c>
      <c r="T359" s="70" t="n">
        <f aca="false">T360</f>
        <v>0</v>
      </c>
      <c r="U359" s="70" t="n">
        <f aca="false">U360</f>
        <v>0</v>
      </c>
      <c r="V359" s="70" t="n">
        <f aca="false">V360</f>
        <v>0</v>
      </c>
      <c r="W359" s="70" t="n">
        <f aca="false">W360</f>
        <v>0</v>
      </c>
      <c r="X359" s="70" t="n">
        <f aca="false">X360</f>
        <v>0</v>
      </c>
      <c r="Y359" s="70" t="n">
        <f aca="false">Y360</f>
        <v>0</v>
      </c>
      <c r="Z359" s="136" t="n">
        <f aca="false">Z360</f>
        <v>0</v>
      </c>
    </row>
    <row r="360" customFormat="false" ht="17.6" hidden="false" customHeight="false" outlineLevel="0" collapsed="false">
      <c r="B360" s="110"/>
      <c r="C360" s="28" t="s">
        <v>131</v>
      </c>
      <c r="D360" s="28" t="n">
        <v>905</v>
      </c>
      <c r="E360" s="137" t="s">
        <v>42</v>
      </c>
      <c r="F360" s="137" t="s">
        <v>17</v>
      </c>
      <c r="G360" s="75" t="s">
        <v>134</v>
      </c>
      <c r="H360" s="76" t="s">
        <v>132</v>
      </c>
      <c r="I360" s="79" t="n">
        <f aca="false">SUM(J360:Z360)</f>
        <v>20000000</v>
      </c>
      <c r="J360" s="79" t="n">
        <v>20000000</v>
      </c>
      <c r="K360" s="79"/>
      <c r="L360" s="70"/>
      <c r="M360" s="70"/>
      <c r="N360" s="70"/>
      <c r="O360" s="70"/>
      <c r="P360" s="70"/>
      <c r="Q360" s="70"/>
      <c r="R360" s="70"/>
      <c r="S360" s="70"/>
      <c r="T360" s="70"/>
      <c r="U360" s="70"/>
      <c r="V360" s="70"/>
      <c r="W360" s="70"/>
      <c r="X360" s="70"/>
      <c r="Y360" s="70"/>
      <c r="Z360" s="136"/>
    </row>
    <row r="361" customFormat="false" ht="17.6" hidden="false" customHeight="false" outlineLevel="0" collapsed="false">
      <c r="B361" s="110"/>
      <c r="C361" s="28" t="s">
        <v>90</v>
      </c>
      <c r="D361" s="28" t="n">
        <v>905</v>
      </c>
      <c r="E361" s="137" t="s">
        <v>42</v>
      </c>
      <c r="F361" s="137" t="s">
        <v>21</v>
      </c>
      <c r="G361" s="75"/>
      <c r="H361" s="76"/>
      <c r="I361" s="79" t="n">
        <f aca="false">SUM(J361:Z361)</f>
        <v>8827800</v>
      </c>
      <c r="J361" s="79"/>
      <c r="K361" s="79"/>
      <c r="L361" s="70"/>
      <c r="M361" s="70"/>
      <c r="N361" s="70"/>
      <c r="O361" s="70"/>
      <c r="P361" s="70"/>
      <c r="Q361" s="70"/>
      <c r="R361" s="70"/>
      <c r="S361" s="70"/>
      <c r="T361" s="70"/>
      <c r="U361" s="70"/>
      <c r="V361" s="70"/>
      <c r="W361" s="70" t="n">
        <f aca="false">W362</f>
        <v>8827800</v>
      </c>
      <c r="X361" s="70"/>
      <c r="Y361" s="70"/>
      <c r="Z361" s="136"/>
    </row>
    <row r="362" customFormat="false" ht="33.6" hidden="false" customHeight="false" outlineLevel="0" collapsed="false">
      <c r="B362" s="110"/>
      <c r="C362" s="28" t="s">
        <v>130</v>
      </c>
      <c r="D362" s="28" t="n">
        <v>905</v>
      </c>
      <c r="E362" s="137" t="s">
        <v>42</v>
      </c>
      <c r="F362" s="137" t="s">
        <v>21</v>
      </c>
      <c r="G362" s="75" t="n">
        <v>5110011050</v>
      </c>
      <c r="H362" s="76"/>
      <c r="I362" s="79" t="n">
        <f aca="false">SUM(J362:Z362)</f>
        <v>8827800</v>
      </c>
      <c r="J362" s="79"/>
      <c r="K362" s="79"/>
      <c r="L362" s="70"/>
      <c r="M362" s="70"/>
      <c r="N362" s="70"/>
      <c r="O362" s="70"/>
      <c r="P362" s="70"/>
      <c r="Q362" s="70"/>
      <c r="R362" s="70"/>
      <c r="S362" s="70"/>
      <c r="T362" s="70"/>
      <c r="U362" s="70"/>
      <c r="V362" s="70"/>
      <c r="W362" s="70" t="n">
        <f aca="false">W363</f>
        <v>8827800</v>
      </c>
      <c r="X362" s="70"/>
      <c r="Y362" s="70"/>
      <c r="Z362" s="136"/>
    </row>
    <row r="363" customFormat="false" ht="17.6" hidden="false" customHeight="false" outlineLevel="0" collapsed="false">
      <c r="B363" s="110"/>
      <c r="C363" s="28" t="s">
        <v>131</v>
      </c>
      <c r="D363" s="28" t="n">
        <v>905</v>
      </c>
      <c r="E363" s="137" t="s">
        <v>42</v>
      </c>
      <c r="F363" s="137" t="s">
        <v>21</v>
      </c>
      <c r="G363" s="75" t="n">
        <v>5110011050</v>
      </c>
      <c r="H363" s="76" t="s">
        <v>132</v>
      </c>
      <c r="I363" s="79" t="n">
        <f aca="false">SUM(J363:Z363)</f>
        <v>8827800</v>
      </c>
      <c r="J363" s="79"/>
      <c r="K363" s="79"/>
      <c r="L363" s="70"/>
      <c r="M363" s="70"/>
      <c r="N363" s="70"/>
      <c r="O363" s="70"/>
      <c r="P363" s="70"/>
      <c r="Q363" s="70"/>
      <c r="R363" s="70"/>
      <c r="S363" s="70"/>
      <c r="T363" s="70"/>
      <c r="U363" s="70"/>
      <c r="V363" s="70"/>
      <c r="W363" s="70" t="n">
        <v>8827800</v>
      </c>
      <c r="X363" s="70"/>
      <c r="Y363" s="70"/>
      <c r="Z363" s="136"/>
    </row>
    <row r="364" customFormat="false" ht="17.35" hidden="false" customHeight="false" outlineLevel="0" collapsed="false">
      <c r="B364" s="110"/>
      <c r="D364" s="28"/>
      <c r="E364" s="137"/>
      <c r="F364" s="137"/>
      <c r="G364" s="75"/>
      <c r="H364" s="76"/>
      <c r="I364" s="79"/>
      <c r="J364" s="79"/>
      <c r="K364" s="79"/>
      <c r="L364" s="70"/>
      <c r="M364" s="70"/>
      <c r="N364" s="70"/>
      <c r="O364" s="70"/>
      <c r="P364" s="70"/>
      <c r="Q364" s="70"/>
      <c r="R364" s="70"/>
      <c r="S364" s="70"/>
      <c r="T364" s="70"/>
      <c r="U364" s="70"/>
      <c r="V364" s="70"/>
      <c r="W364" s="70"/>
      <c r="X364" s="70"/>
      <c r="Y364" s="70"/>
      <c r="Z364" s="136"/>
    </row>
    <row r="365" s="109" customFormat="true" ht="33.6" hidden="false" customHeight="false" outlineLevel="0" collapsed="false">
      <c r="A365" s="106"/>
      <c r="B365" s="110" t="s">
        <v>52</v>
      </c>
      <c r="C365" s="19" t="s">
        <v>429</v>
      </c>
      <c r="D365" s="19" t="n">
        <v>910</v>
      </c>
      <c r="E365" s="140"/>
      <c r="F365" s="140"/>
      <c r="G365" s="82"/>
      <c r="H365" s="83"/>
      <c r="I365" s="130" t="n">
        <f aca="false">SUM(J365:Z365)</f>
        <v>7477600</v>
      </c>
      <c r="J365" s="130" t="n">
        <f aca="false">J366</f>
        <v>7742300</v>
      </c>
      <c r="K365" s="130" t="n">
        <f aca="false">K366</f>
        <v>0</v>
      </c>
      <c r="L365" s="68" t="n">
        <f aca="false">L366</f>
        <v>29800</v>
      </c>
      <c r="M365" s="68" t="n">
        <f aca="false">M366</f>
        <v>0</v>
      </c>
      <c r="N365" s="68" t="n">
        <f aca="false">N366</f>
        <v>31800</v>
      </c>
      <c r="O365" s="68" t="n">
        <f aca="false">O366</f>
        <v>2100</v>
      </c>
      <c r="P365" s="68" t="n">
        <f aca="false">P366</f>
        <v>0</v>
      </c>
      <c r="Q365" s="68" t="n">
        <f aca="false">Q366</f>
        <v>6800</v>
      </c>
      <c r="R365" s="68" t="n">
        <f aca="false">R366</f>
        <v>0</v>
      </c>
      <c r="S365" s="68" t="n">
        <f aca="false">S366</f>
        <v>13300</v>
      </c>
      <c r="T365" s="68" t="n">
        <f aca="false">T366</f>
        <v>-606900</v>
      </c>
      <c r="U365" s="68" t="n">
        <f aca="false">U366</f>
        <v>0</v>
      </c>
      <c r="V365" s="68" t="n">
        <f aca="false">V366</f>
        <v>222300</v>
      </c>
      <c r="W365" s="68" t="n">
        <f aca="false">W366</f>
        <v>0</v>
      </c>
      <c r="X365" s="68" t="n">
        <f aca="false">X366</f>
        <v>36100</v>
      </c>
      <c r="Y365" s="68" t="n">
        <f aca="false">Y366</f>
        <v>0</v>
      </c>
      <c r="Z365" s="132" t="n">
        <f aca="false">Z366</f>
        <v>0</v>
      </c>
      <c r="AKU365" s="31"/>
    </row>
    <row r="366" customFormat="false" ht="17.6" hidden="false" customHeight="false" outlineLevel="0" collapsed="false">
      <c r="B366" s="110"/>
      <c r="C366" s="28" t="s">
        <v>16</v>
      </c>
      <c r="D366" s="28" t="n">
        <v>910</v>
      </c>
      <c r="E366" s="137" t="s">
        <v>17</v>
      </c>
      <c r="F366" s="137" t="s">
        <v>88</v>
      </c>
      <c r="G366" s="75"/>
      <c r="H366" s="76"/>
      <c r="I366" s="79" t="n">
        <f aca="false">SUM(J366:Z366)</f>
        <v>7477600</v>
      </c>
      <c r="J366" s="79" t="n">
        <f aca="false">J367+J377</f>
        <v>7742300</v>
      </c>
      <c r="K366" s="79" t="n">
        <f aca="false">K367+K377</f>
        <v>0</v>
      </c>
      <c r="L366" s="70" t="n">
        <f aca="false">L367+L377</f>
        <v>29800</v>
      </c>
      <c r="M366" s="70" t="n">
        <f aca="false">M367+M377</f>
        <v>0</v>
      </c>
      <c r="N366" s="70" t="n">
        <f aca="false">N367+N377</f>
        <v>31800</v>
      </c>
      <c r="O366" s="70" t="n">
        <f aca="false">O367+O377</f>
        <v>2100</v>
      </c>
      <c r="P366" s="70" t="n">
        <f aca="false">P367+P377</f>
        <v>0</v>
      </c>
      <c r="Q366" s="70" t="n">
        <f aca="false">Q367+Q377</f>
        <v>6800</v>
      </c>
      <c r="R366" s="70" t="n">
        <f aca="false">R367+R377</f>
        <v>0</v>
      </c>
      <c r="S366" s="70" t="n">
        <f aca="false">S367+S377</f>
        <v>13300</v>
      </c>
      <c r="T366" s="70" t="n">
        <f aca="false">T367+T377</f>
        <v>-606900</v>
      </c>
      <c r="U366" s="70" t="n">
        <f aca="false">U367+U377</f>
        <v>0</v>
      </c>
      <c r="V366" s="70" t="n">
        <f aca="false">V367+V377</f>
        <v>222300</v>
      </c>
      <c r="W366" s="70" t="n">
        <f aca="false">W367+W377</f>
        <v>0</v>
      </c>
      <c r="X366" s="70" t="n">
        <f aca="false">X367+X377</f>
        <v>36100</v>
      </c>
      <c r="Y366" s="70" t="n">
        <f aca="false">Y367+Y377</f>
        <v>0</v>
      </c>
      <c r="Z366" s="136" t="n">
        <f aca="false">Z367+Z377</f>
        <v>0</v>
      </c>
    </row>
    <row r="367" customFormat="false" ht="33.6" hidden="false" customHeight="false" outlineLevel="0" collapsed="false">
      <c r="B367" s="110"/>
      <c r="C367" s="28" t="s">
        <v>428</v>
      </c>
      <c r="D367" s="28" t="n">
        <v>910</v>
      </c>
      <c r="E367" s="137" t="s">
        <v>17</v>
      </c>
      <c r="F367" s="137" t="s">
        <v>28</v>
      </c>
      <c r="G367" s="75"/>
      <c r="H367" s="76"/>
      <c r="I367" s="79" t="n">
        <f aca="false">SUM(J367:Z367)</f>
        <v>7177600</v>
      </c>
      <c r="J367" s="79" t="n">
        <f aca="false">J368</f>
        <v>7442300</v>
      </c>
      <c r="K367" s="79" t="n">
        <f aca="false">K368</f>
        <v>0</v>
      </c>
      <c r="L367" s="70" t="n">
        <f aca="false">L368</f>
        <v>29800</v>
      </c>
      <c r="M367" s="70" t="n">
        <f aca="false">M368</f>
        <v>0</v>
      </c>
      <c r="N367" s="70" t="n">
        <f aca="false">N368</f>
        <v>31800</v>
      </c>
      <c r="O367" s="70" t="n">
        <f aca="false">O368</f>
        <v>2100</v>
      </c>
      <c r="P367" s="70" t="n">
        <f aca="false">P368</f>
        <v>0</v>
      </c>
      <c r="Q367" s="70" t="n">
        <f aca="false">Q368</f>
        <v>6800</v>
      </c>
      <c r="R367" s="70" t="n">
        <f aca="false">R368</f>
        <v>0</v>
      </c>
      <c r="S367" s="70" t="n">
        <f aca="false">S368</f>
        <v>13300</v>
      </c>
      <c r="T367" s="70" t="n">
        <f aca="false">T368</f>
        <v>-606900</v>
      </c>
      <c r="U367" s="70" t="n">
        <f aca="false">U368</f>
        <v>0</v>
      </c>
      <c r="V367" s="70" t="n">
        <f aca="false">V368</f>
        <v>222300</v>
      </c>
      <c r="W367" s="70" t="n">
        <f aca="false">W368</f>
        <v>0</v>
      </c>
      <c r="X367" s="70" t="n">
        <f aca="false">X368</f>
        <v>36100</v>
      </c>
      <c r="Y367" s="70" t="n">
        <f aca="false">Y368</f>
        <v>0</v>
      </c>
      <c r="Z367" s="136" t="n">
        <f aca="false">Z368</f>
        <v>0</v>
      </c>
    </row>
    <row r="368" customFormat="false" ht="33.6" hidden="false" customHeight="false" outlineLevel="0" collapsed="false">
      <c r="B368" s="110"/>
      <c r="C368" s="28" t="s">
        <v>377</v>
      </c>
      <c r="D368" s="28" t="n">
        <v>910</v>
      </c>
      <c r="E368" s="137" t="s">
        <v>17</v>
      </c>
      <c r="F368" s="137" t="s">
        <v>28</v>
      </c>
      <c r="G368" s="75" t="n">
        <v>9900000000</v>
      </c>
      <c r="H368" s="76"/>
      <c r="I368" s="79" t="n">
        <f aca="false">SUM(J368:Z368)</f>
        <v>7177600</v>
      </c>
      <c r="J368" s="79" t="n">
        <f aca="false">J369+J372</f>
        <v>7442300</v>
      </c>
      <c r="K368" s="79" t="n">
        <f aca="false">K369+K372</f>
        <v>0</v>
      </c>
      <c r="L368" s="70" t="n">
        <f aca="false">L369+L372</f>
        <v>29800</v>
      </c>
      <c r="M368" s="70" t="n">
        <f aca="false">M369+M372</f>
        <v>0</v>
      </c>
      <c r="N368" s="70" t="n">
        <f aca="false">N369+N372</f>
        <v>31800</v>
      </c>
      <c r="O368" s="70" t="n">
        <f aca="false">O369+O372</f>
        <v>2100</v>
      </c>
      <c r="P368" s="70" t="n">
        <f aca="false">P369+P372</f>
        <v>0</v>
      </c>
      <c r="Q368" s="70" t="n">
        <f aca="false">Q369+Q372</f>
        <v>6800</v>
      </c>
      <c r="R368" s="70" t="n">
        <f aca="false">R369+R372</f>
        <v>0</v>
      </c>
      <c r="S368" s="70" t="n">
        <f aca="false">S369+S372</f>
        <v>13300</v>
      </c>
      <c r="T368" s="70" t="n">
        <f aca="false">T369+T372</f>
        <v>-606900</v>
      </c>
      <c r="U368" s="70" t="n">
        <f aca="false">U369+U372</f>
        <v>0</v>
      </c>
      <c r="V368" s="70" t="n">
        <f aca="false">V369+V372</f>
        <v>222300</v>
      </c>
      <c r="W368" s="70" t="n">
        <f aca="false">W369+W372</f>
        <v>0</v>
      </c>
      <c r="X368" s="70" t="n">
        <f aca="false">X369+X372</f>
        <v>36100</v>
      </c>
      <c r="Y368" s="70" t="n">
        <f aca="false">Y369+Y372</f>
        <v>0</v>
      </c>
      <c r="Z368" s="136" t="n">
        <f aca="false">Z369+Z372</f>
        <v>0</v>
      </c>
    </row>
    <row r="369" customFormat="false" ht="49.6" hidden="false" customHeight="false" outlineLevel="0" collapsed="false">
      <c r="B369" s="110"/>
      <c r="C369" s="28" t="s">
        <v>393</v>
      </c>
      <c r="D369" s="28" t="n">
        <v>910</v>
      </c>
      <c r="E369" s="137" t="s">
        <v>17</v>
      </c>
      <c r="F369" s="137" t="s">
        <v>28</v>
      </c>
      <c r="G369" s="75" t="n">
        <v>9910000000</v>
      </c>
      <c r="H369" s="76"/>
      <c r="I369" s="79" t="n">
        <f aca="false">SUM(J369:Z369)</f>
        <v>3699900</v>
      </c>
      <c r="J369" s="79" t="n">
        <f aca="false">J370</f>
        <v>3536800</v>
      </c>
      <c r="K369" s="79" t="n">
        <f aca="false">K370</f>
        <v>0</v>
      </c>
      <c r="L369" s="70" t="n">
        <f aca="false">L370</f>
        <v>0</v>
      </c>
      <c r="M369" s="70" t="n">
        <f aca="false">M370</f>
        <v>0</v>
      </c>
      <c r="N369" s="70" t="n">
        <f aca="false">N370</f>
        <v>0</v>
      </c>
      <c r="O369" s="70" t="n">
        <f aca="false">O370</f>
        <v>0</v>
      </c>
      <c r="P369" s="70" t="n">
        <f aca="false">P370</f>
        <v>0</v>
      </c>
      <c r="Q369" s="70" t="n">
        <f aca="false">Q370</f>
        <v>0</v>
      </c>
      <c r="R369" s="70" t="n">
        <f aca="false">R370</f>
        <v>0</v>
      </c>
      <c r="S369" s="70" t="n">
        <f aca="false">S370</f>
        <v>0</v>
      </c>
      <c r="T369" s="70" t="n">
        <f aca="false">T370</f>
        <v>0</v>
      </c>
      <c r="U369" s="70" t="n">
        <f aca="false">U370</f>
        <v>0</v>
      </c>
      <c r="V369" s="70" t="n">
        <f aca="false">V370</f>
        <v>127000</v>
      </c>
      <c r="W369" s="70" t="n">
        <f aca="false">W370</f>
        <v>0</v>
      </c>
      <c r="X369" s="70" t="n">
        <f aca="false">X370</f>
        <v>36100</v>
      </c>
      <c r="Y369" s="70" t="n">
        <f aca="false">Y370</f>
        <v>0</v>
      </c>
      <c r="Z369" s="136" t="n">
        <f aca="false">Z370</f>
        <v>0</v>
      </c>
    </row>
    <row r="370" customFormat="false" ht="33.6" hidden="false" customHeight="false" outlineLevel="0" collapsed="false">
      <c r="B370" s="110"/>
      <c r="C370" s="28" t="s">
        <v>105</v>
      </c>
      <c r="D370" s="28" t="n">
        <v>910</v>
      </c>
      <c r="E370" s="137" t="s">
        <v>17</v>
      </c>
      <c r="F370" s="137" t="s">
        <v>28</v>
      </c>
      <c r="G370" s="75" t="n">
        <v>9910000190</v>
      </c>
      <c r="H370" s="76"/>
      <c r="I370" s="79" t="n">
        <f aca="false">SUM(J370:Z370)</f>
        <v>3699900</v>
      </c>
      <c r="J370" s="79" t="n">
        <f aca="false">J371</f>
        <v>3536800</v>
      </c>
      <c r="K370" s="79" t="n">
        <f aca="false">K371</f>
        <v>0</v>
      </c>
      <c r="L370" s="70" t="n">
        <f aca="false">L371</f>
        <v>0</v>
      </c>
      <c r="M370" s="70" t="n">
        <f aca="false">M371</f>
        <v>0</v>
      </c>
      <c r="N370" s="70" t="n">
        <f aca="false">N371</f>
        <v>0</v>
      </c>
      <c r="O370" s="70" t="n">
        <f aca="false">O371</f>
        <v>0</v>
      </c>
      <c r="P370" s="70" t="n">
        <f aca="false">P371</f>
        <v>0</v>
      </c>
      <c r="Q370" s="70" t="n">
        <f aca="false">Q371</f>
        <v>0</v>
      </c>
      <c r="R370" s="70" t="n">
        <f aca="false">R371</f>
        <v>0</v>
      </c>
      <c r="S370" s="70" t="n">
        <f aca="false">S371</f>
        <v>0</v>
      </c>
      <c r="T370" s="70" t="n">
        <f aca="false">T371</f>
        <v>0</v>
      </c>
      <c r="U370" s="70" t="n">
        <f aca="false">U371</f>
        <v>0</v>
      </c>
      <c r="V370" s="70" t="n">
        <f aca="false">V371</f>
        <v>127000</v>
      </c>
      <c r="W370" s="70" t="n">
        <f aca="false">W371</f>
        <v>0</v>
      </c>
      <c r="X370" s="70" t="n">
        <f aca="false">X371</f>
        <v>36100</v>
      </c>
      <c r="Y370" s="70" t="n">
        <f aca="false">Y371</f>
        <v>0</v>
      </c>
      <c r="Z370" s="136" t="n">
        <f aca="false">Z371</f>
        <v>0</v>
      </c>
    </row>
    <row r="371" customFormat="false" ht="65.6" hidden="false" customHeight="false" outlineLevel="0" collapsed="false">
      <c r="B371" s="110"/>
      <c r="C371" s="28" t="s">
        <v>106</v>
      </c>
      <c r="D371" s="28" t="n">
        <v>910</v>
      </c>
      <c r="E371" s="137" t="s">
        <v>17</v>
      </c>
      <c r="F371" s="137" t="s">
        <v>28</v>
      </c>
      <c r="G371" s="75" t="n">
        <v>9910000190</v>
      </c>
      <c r="H371" s="76" t="s">
        <v>107</v>
      </c>
      <c r="I371" s="79" t="n">
        <f aca="false">SUM(J371:Z371)</f>
        <v>3699900</v>
      </c>
      <c r="J371" s="79" t="n">
        <v>3536800</v>
      </c>
      <c r="K371" s="79"/>
      <c r="L371" s="70"/>
      <c r="M371" s="70"/>
      <c r="N371" s="70"/>
      <c r="O371" s="70"/>
      <c r="P371" s="70"/>
      <c r="Q371" s="70"/>
      <c r="R371" s="70"/>
      <c r="S371" s="70"/>
      <c r="T371" s="70"/>
      <c r="U371" s="70"/>
      <c r="V371" s="70" t="n">
        <v>127000</v>
      </c>
      <c r="W371" s="70"/>
      <c r="X371" s="70" t="n">
        <v>36100</v>
      </c>
      <c r="Y371" s="70"/>
      <c r="Z371" s="136"/>
    </row>
    <row r="372" customFormat="false" ht="49.6" hidden="false" customHeight="false" outlineLevel="0" collapsed="false">
      <c r="B372" s="110"/>
      <c r="C372" s="28" t="s">
        <v>394</v>
      </c>
      <c r="D372" s="28" t="n">
        <v>910</v>
      </c>
      <c r="E372" s="137" t="s">
        <v>17</v>
      </c>
      <c r="F372" s="137" t="s">
        <v>28</v>
      </c>
      <c r="G372" s="75" t="n">
        <v>9920000000</v>
      </c>
      <c r="H372" s="76"/>
      <c r="I372" s="79" t="n">
        <f aca="false">SUM(J372:Z372)</f>
        <v>3477700</v>
      </c>
      <c r="J372" s="79" t="n">
        <f aca="false">J373</f>
        <v>3905500</v>
      </c>
      <c r="K372" s="79" t="n">
        <f aca="false">K373</f>
        <v>0</v>
      </c>
      <c r="L372" s="70" t="n">
        <f aca="false">L373</f>
        <v>29800</v>
      </c>
      <c r="M372" s="70" t="n">
        <f aca="false">M373</f>
        <v>0</v>
      </c>
      <c r="N372" s="70" t="n">
        <f aca="false">N373</f>
        <v>31800</v>
      </c>
      <c r="O372" s="70" t="n">
        <f aca="false">O373</f>
        <v>2100</v>
      </c>
      <c r="P372" s="70" t="n">
        <f aca="false">P373</f>
        <v>0</v>
      </c>
      <c r="Q372" s="70" t="n">
        <f aca="false">Q373</f>
        <v>6800</v>
      </c>
      <c r="R372" s="70" t="n">
        <f aca="false">R373</f>
        <v>0</v>
      </c>
      <c r="S372" s="70" t="n">
        <f aca="false">S373</f>
        <v>13300</v>
      </c>
      <c r="T372" s="70" t="n">
        <f aca="false">T373</f>
        <v>-606900</v>
      </c>
      <c r="U372" s="70" t="n">
        <f aca="false">U373</f>
        <v>0</v>
      </c>
      <c r="V372" s="70" t="n">
        <f aca="false">V373</f>
        <v>95300</v>
      </c>
      <c r="W372" s="70" t="n">
        <f aca="false">W373</f>
        <v>0</v>
      </c>
      <c r="X372" s="70" t="n">
        <f aca="false">X373</f>
        <v>0</v>
      </c>
      <c r="Y372" s="70" t="n">
        <f aca="false">Y373</f>
        <v>0</v>
      </c>
      <c r="Z372" s="136" t="n">
        <f aca="false">Z373</f>
        <v>0</v>
      </c>
    </row>
    <row r="373" customFormat="false" ht="33.6" hidden="false" customHeight="false" outlineLevel="0" collapsed="false">
      <c r="B373" s="110"/>
      <c r="C373" s="28" t="s">
        <v>105</v>
      </c>
      <c r="D373" s="28" t="n">
        <v>910</v>
      </c>
      <c r="E373" s="137" t="s">
        <v>417</v>
      </c>
      <c r="F373" s="137" t="s">
        <v>28</v>
      </c>
      <c r="G373" s="75" t="n">
        <v>9920000190</v>
      </c>
      <c r="H373" s="76"/>
      <c r="I373" s="79" t="n">
        <f aca="false">SUM(J373:Z373)</f>
        <v>3477700</v>
      </c>
      <c r="J373" s="79" t="n">
        <f aca="false">J374+J376</f>
        <v>3905500</v>
      </c>
      <c r="K373" s="79" t="n">
        <f aca="false">K374+K376</f>
        <v>0</v>
      </c>
      <c r="L373" s="70" t="n">
        <f aca="false">L374+L376+L375</f>
        <v>29800</v>
      </c>
      <c r="M373" s="70" t="n">
        <f aca="false">M374+M376+M375</f>
        <v>0</v>
      </c>
      <c r="N373" s="70" t="n">
        <f aca="false">N374+N376+N375</f>
        <v>31800</v>
      </c>
      <c r="O373" s="70" t="n">
        <f aca="false">O374+O376+O375</f>
        <v>2100</v>
      </c>
      <c r="P373" s="70" t="n">
        <f aca="false">P374+P376+P375</f>
        <v>0</v>
      </c>
      <c r="Q373" s="70" t="n">
        <f aca="false">Q374+Q376+Q375</f>
        <v>6800</v>
      </c>
      <c r="R373" s="70" t="n">
        <f aca="false">R374+R376+R375</f>
        <v>0</v>
      </c>
      <c r="S373" s="70" t="n">
        <f aca="false">S374+S376+S375</f>
        <v>13300</v>
      </c>
      <c r="T373" s="70" t="n">
        <f aca="false">T374+T376+T375</f>
        <v>-606900</v>
      </c>
      <c r="U373" s="70" t="n">
        <f aca="false">U374+U376+U375</f>
        <v>0</v>
      </c>
      <c r="V373" s="70" t="n">
        <f aca="false">V374+V376+V375</f>
        <v>95300</v>
      </c>
      <c r="W373" s="70" t="n">
        <f aca="false">W374+W376+W375</f>
        <v>0</v>
      </c>
      <c r="X373" s="70" t="n">
        <f aca="false">X374+X376+X375</f>
        <v>0</v>
      </c>
      <c r="Y373" s="70" t="n">
        <f aca="false">Y374+Y376+Y375</f>
        <v>0</v>
      </c>
      <c r="Z373" s="136" t="n">
        <f aca="false">Z374+Z376+Z375</f>
        <v>0</v>
      </c>
    </row>
    <row r="374" customFormat="false" ht="65.6" hidden="false" customHeight="false" outlineLevel="0" collapsed="false">
      <c r="B374" s="110"/>
      <c r="C374" s="28" t="s">
        <v>106</v>
      </c>
      <c r="D374" s="28" t="n">
        <v>910</v>
      </c>
      <c r="E374" s="137" t="s">
        <v>17</v>
      </c>
      <c r="F374" s="137" t="s">
        <v>28</v>
      </c>
      <c r="G374" s="75" t="n">
        <v>9920000190</v>
      </c>
      <c r="H374" s="76" t="s">
        <v>107</v>
      </c>
      <c r="I374" s="79" t="n">
        <f aca="false">SUM(J374:Z374)</f>
        <v>3390500</v>
      </c>
      <c r="J374" s="79" t="n">
        <v>3904500</v>
      </c>
      <c r="K374" s="79"/>
      <c r="L374" s="70"/>
      <c r="M374" s="70"/>
      <c r="N374" s="70"/>
      <c r="O374" s="70"/>
      <c r="P374" s="70"/>
      <c r="Q374" s="70"/>
      <c r="R374" s="70"/>
      <c r="S374" s="70"/>
      <c r="T374" s="70" t="n">
        <v>-609000</v>
      </c>
      <c r="U374" s="70"/>
      <c r="V374" s="70" t="n">
        <v>95000</v>
      </c>
      <c r="W374" s="70"/>
      <c r="X374" s="70"/>
      <c r="Y374" s="70"/>
      <c r="Z374" s="136"/>
    </row>
    <row r="375" customFormat="false" ht="33.6" hidden="false" customHeight="false" outlineLevel="0" collapsed="false">
      <c r="B375" s="110"/>
      <c r="C375" s="28" t="s">
        <v>109</v>
      </c>
      <c r="D375" s="28" t="n">
        <v>910</v>
      </c>
      <c r="E375" s="137" t="s">
        <v>17</v>
      </c>
      <c r="F375" s="137" t="s">
        <v>28</v>
      </c>
      <c r="G375" s="75" t="n">
        <v>9920000190</v>
      </c>
      <c r="H375" s="76" t="s">
        <v>110</v>
      </c>
      <c r="I375" s="79" t="n">
        <f aca="false">SUM(J375:Z375)</f>
        <v>86200</v>
      </c>
      <c r="J375" s="79"/>
      <c r="K375" s="79"/>
      <c r="L375" s="70" t="n">
        <v>29800</v>
      </c>
      <c r="M375" s="70" t="n">
        <v>0</v>
      </c>
      <c r="N375" s="70" t="n">
        <v>31800</v>
      </c>
      <c r="O375" s="70" t="n">
        <v>2100</v>
      </c>
      <c r="P375" s="70" t="n">
        <v>0</v>
      </c>
      <c r="Q375" s="70" t="n">
        <v>6800</v>
      </c>
      <c r="R375" s="70" t="n">
        <v>0</v>
      </c>
      <c r="S375" s="70" t="n">
        <v>13300</v>
      </c>
      <c r="T375" s="70" t="n">
        <v>2100</v>
      </c>
      <c r="U375" s="70" t="n">
        <v>0</v>
      </c>
      <c r="V375" s="70" t="n">
        <v>300</v>
      </c>
      <c r="W375" s="70" t="n">
        <v>0</v>
      </c>
      <c r="X375" s="70" t="n">
        <v>0</v>
      </c>
      <c r="Y375" s="70" t="n">
        <v>0</v>
      </c>
      <c r="Z375" s="136" t="n">
        <v>0</v>
      </c>
    </row>
    <row r="376" customFormat="false" ht="17.6" hidden="false" customHeight="false" outlineLevel="0" collapsed="false">
      <c r="B376" s="110"/>
      <c r="C376" s="28" t="s">
        <v>112</v>
      </c>
      <c r="D376" s="28" t="n">
        <v>910</v>
      </c>
      <c r="E376" s="137" t="s">
        <v>17</v>
      </c>
      <c r="F376" s="137" t="s">
        <v>28</v>
      </c>
      <c r="G376" s="75" t="n">
        <v>9920000190</v>
      </c>
      <c r="H376" s="76" t="s">
        <v>113</v>
      </c>
      <c r="I376" s="79" t="n">
        <f aca="false">SUM(J376:Z376)</f>
        <v>1000</v>
      </c>
      <c r="J376" s="79" t="n">
        <v>1000</v>
      </c>
      <c r="K376" s="79"/>
      <c r="L376" s="70"/>
      <c r="M376" s="70"/>
      <c r="N376" s="70"/>
      <c r="O376" s="70"/>
      <c r="P376" s="70"/>
      <c r="Q376" s="70"/>
      <c r="R376" s="70"/>
      <c r="S376" s="70"/>
      <c r="T376" s="70"/>
      <c r="U376" s="70"/>
      <c r="V376" s="70"/>
      <c r="W376" s="70"/>
      <c r="X376" s="70"/>
      <c r="Y376" s="70"/>
      <c r="Z376" s="136"/>
    </row>
    <row r="377" customFormat="false" ht="17.6" hidden="false" customHeight="false" outlineLevel="0" collapsed="false">
      <c r="B377" s="110"/>
      <c r="C377" s="28" t="s">
        <v>32</v>
      </c>
      <c r="D377" s="28" t="n">
        <v>910</v>
      </c>
      <c r="E377" s="137" t="s">
        <v>17</v>
      </c>
      <c r="F377" s="137" t="s">
        <v>33</v>
      </c>
      <c r="G377" s="75"/>
      <c r="H377" s="76"/>
      <c r="I377" s="79" t="n">
        <f aca="false">SUM(J377:Z377)</f>
        <v>300000</v>
      </c>
      <c r="J377" s="79" t="n">
        <f aca="false">J378</f>
        <v>300000</v>
      </c>
      <c r="K377" s="79" t="n">
        <f aca="false">K378</f>
        <v>0</v>
      </c>
      <c r="L377" s="70" t="n">
        <f aca="false">L378</f>
        <v>0</v>
      </c>
      <c r="M377" s="70" t="n">
        <f aca="false">M378</f>
        <v>0</v>
      </c>
      <c r="N377" s="70" t="n">
        <f aca="false">N378</f>
        <v>0</v>
      </c>
      <c r="O377" s="70" t="n">
        <f aca="false">O378</f>
        <v>0</v>
      </c>
      <c r="P377" s="70" t="n">
        <f aca="false">P378</f>
        <v>0</v>
      </c>
      <c r="Q377" s="70" t="n">
        <f aca="false">Q378</f>
        <v>0</v>
      </c>
      <c r="R377" s="70" t="n">
        <f aca="false">R378</f>
        <v>0</v>
      </c>
      <c r="S377" s="70" t="n">
        <f aca="false">S378</f>
        <v>0</v>
      </c>
      <c r="T377" s="70" t="n">
        <f aca="false">T378</f>
        <v>0</v>
      </c>
      <c r="U377" s="70" t="n">
        <f aca="false">U378</f>
        <v>0</v>
      </c>
      <c r="V377" s="70" t="n">
        <f aca="false">V378</f>
        <v>0</v>
      </c>
      <c r="W377" s="70" t="n">
        <f aca="false">W378</f>
        <v>0</v>
      </c>
      <c r="X377" s="70" t="n">
        <f aca="false">X378</f>
        <v>0</v>
      </c>
      <c r="Y377" s="70" t="n">
        <f aca="false">Y378</f>
        <v>0</v>
      </c>
      <c r="Z377" s="136" t="n">
        <f aca="false">Z378</f>
        <v>0</v>
      </c>
    </row>
    <row r="378" customFormat="false" ht="33.6" hidden="false" customHeight="false" outlineLevel="0" collapsed="false">
      <c r="B378" s="110"/>
      <c r="C378" s="28" t="s">
        <v>103</v>
      </c>
      <c r="D378" s="28" t="n">
        <v>910</v>
      </c>
      <c r="E378" s="137" t="s">
        <v>17</v>
      </c>
      <c r="F378" s="137" t="s">
        <v>33</v>
      </c>
      <c r="G378" s="75" t="n">
        <v>500000000</v>
      </c>
      <c r="H378" s="76"/>
      <c r="I378" s="79" t="n">
        <f aca="false">SUM(J378:Z378)</f>
        <v>300000</v>
      </c>
      <c r="J378" s="79" t="n">
        <f aca="false">J379</f>
        <v>300000</v>
      </c>
      <c r="K378" s="79" t="n">
        <f aca="false">K379</f>
        <v>0</v>
      </c>
      <c r="L378" s="70" t="n">
        <f aca="false">L379</f>
        <v>0</v>
      </c>
      <c r="M378" s="70" t="n">
        <f aca="false">M379</f>
        <v>0</v>
      </c>
      <c r="N378" s="70" t="n">
        <f aca="false">N379</f>
        <v>0</v>
      </c>
      <c r="O378" s="70" t="n">
        <f aca="false">O379</f>
        <v>0</v>
      </c>
      <c r="P378" s="70" t="n">
        <f aca="false">P379</f>
        <v>0</v>
      </c>
      <c r="Q378" s="70" t="n">
        <f aca="false">Q379</f>
        <v>0</v>
      </c>
      <c r="R378" s="70" t="n">
        <f aca="false">R379</f>
        <v>0</v>
      </c>
      <c r="S378" s="70" t="n">
        <f aca="false">S379</f>
        <v>0</v>
      </c>
      <c r="T378" s="70" t="n">
        <f aca="false">T379</f>
        <v>0</v>
      </c>
      <c r="U378" s="70" t="n">
        <f aca="false">U379</f>
        <v>0</v>
      </c>
      <c r="V378" s="70" t="n">
        <f aca="false">V379</f>
        <v>0</v>
      </c>
      <c r="W378" s="70" t="n">
        <f aca="false">W379</f>
        <v>0</v>
      </c>
      <c r="X378" s="70" t="n">
        <f aca="false">X379</f>
        <v>0</v>
      </c>
      <c r="Y378" s="70" t="n">
        <f aca="false">Y379</f>
        <v>0</v>
      </c>
      <c r="Z378" s="136" t="n">
        <f aca="false">Z379</f>
        <v>0</v>
      </c>
    </row>
    <row r="379" customFormat="false" ht="33.6" hidden="false" customHeight="false" outlineLevel="0" collapsed="false">
      <c r="B379" s="110"/>
      <c r="C379" s="28" t="s">
        <v>122</v>
      </c>
      <c r="D379" s="28" t="n">
        <v>910</v>
      </c>
      <c r="E379" s="137" t="s">
        <v>17</v>
      </c>
      <c r="F379" s="137" t="s">
        <v>33</v>
      </c>
      <c r="G379" s="75" t="n">
        <v>5030000000</v>
      </c>
      <c r="H379" s="76"/>
      <c r="I379" s="79" t="n">
        <f aca="false">SUM(J379:Z379)</f>
        <v>300000</v>
      </c>
      <c r="J379" s="79" t="n">
        <f aca="false">J380</f>
        <v>300000</v>
      </c>
      <c r="K379" s="79" t="n">
        <f aca="false">K380</f>
        <v>0</v>
      </c>
      <c r="L379" s="70" t="n">
        <f aca="false">L380</f>
        <v>0</v>
      </c>
      <c r="M379" s="70" t="n">
        <f aca="false">M380</f>
        <v>0</v>
      </c>
      <c r="N379" s="70" t="n">
        <f aca="false">N380</f>
        <v>0</v>
      </c>
      <c r="O379" s="70" t="n">
        <f aca="false">O380</f>
        <v>0</v>
      </c>
      <c r="P379" s="70" t="n">
        <f aca="false">P380</f>
        <v>0</v>
      </c>
      <c r="Q379" s="70" t="n">
        <f aca="false">Q380</f>
        <v>0</v>
      </c>
      <c r="R379" s="70" t="n">
        <f aca="false">R380</f>
        <v>0</v>
      </c>
      <c r="S379" s="70" t="n">
        <f aca="false">S380</f>
        <v>0</v>
      </c>
      <c r="T379" s="70" t="n">
        <f aca="false">T380</f>
        <v>0</v>
      </c>
      <c r="U379" s="70" t="n">
        <f aca="false">U380</f>
        <v>0</v>
      </c>
      <c r="V379" s="70" t="n">
        <f aca="false">V380</f>
        <v>0</v>
      </c>
      <c r="W379" s="70" t="n">
        <f aca="false">W380</f>
        <v>0</v>
      </c>
      <c r="X379" s="70" t="n">
        <f aca="false">X380</f>
        <v>0</v>
      </c>
      <c r="Y379" s="70" t="n">
        <f aca="false">Y380</f>
        <v>0</v>
      </c>
      <c r="Z379" s="136" t="n">
        <f aca="false">Z380</f>
        <v>0</v>
      </c>
    </row>
    <row r="380" customFormat="false" ht="33.6" hidden="false" customHeight="false" outlineLevel="0" collapsed="false">
      <c r="B380" s="110"/>
      <c r="C380" s="28" t="s">
        <v>123</v>
      </c>
      <c r="D380" s="28" t="n">
        <v>910</v>
      </c>
      <c r="E380" s="137" t="s">
        <v>17</v>
      </c>
      <c r="F380" s="137" t="s">
        <v>33</v>
      </c>
      <c r="G380" s="75" t="n">
        <v>5030010030</v>
      </c>
      <c r="H380" s="76"/>
      <c r="I380" s="79" t="n">
        <f aca="false">SUM(J380:Z380)</f>
        <v>300000</v>
      </c>
      <c r="J380" s="79" t="n">
        <f aca="false">J381</f>
        <v>300000</v>
      </c>
      <c r="K380" s="79" t="n">
        <f aca="false">K381</f>
        <v>0</v>
      </c>
      <c r="L380" s="70" t="n">
        <f aca="false">L381</f>
        <v>0</v>
      </c>
      <c r="M380" s="70" t="n">
        <f aca="false">M381</f>
        <v>0</v>
      </c>
      <c r="N380" s="70" t="n">
        <f aca="false">N381</f>
        <v>0</v>
      </c>
      <c r="O380" s="70" t="n">
        <f aca="false">O381</f>
        <v>0</v>
      </c>
      <c r="P380" s="70" t="n">
        <f aca="false">P381</f>
        <v>0</v>
      </c>
      <c r="Q380" s="70" t="n">
        <f aca="false">Q381</f>
        <v>0</v>
      </c>
      <c r="R380" s="70" t="n">
        <f aca="false">R381</f>
        <v>0</v>
      </c>
      <c r="S380" s="70" t="n">
        <f aca="false">S381</f>
        <v>0</v>
      </c>
      <c r="T380" s="70" t="n">
        <f aca="false">T381</f>
        <v>0</v>
      </c>
      <c r="U380" s="70" t="n">
        <f aca="false">U381</f>
        <v>0</v>
      </c>
      <c r="V380" s="70" t="n">
        <f aca="false">V381</f>
        <v>0</v>
      </c>
      <c r="W380" s="70" t="n">
        <f aca="false">W381</f>
        <v>0</v>
      </c>
      <c r="X380" s="70" t="n">
        <f aca="false">X381</f>
        <v>0</v>
      </c>
      <c r="Y380" s="70" t="n">
        <f aca="false">Y381</f>
        <v>0</v>
      </c>
      <c r="Z380" s="136" t="n">
        <f aca="false">Z381</f>
        <v>0</v>
      </c>
    </row>
    <row r="381" customFormat="false" ht="33.6" hidden="false" customHeight="false" outlineLevel="0" collapsed="false">
      <c r="B381" s="110"/>
      <c r="C381" s="28" t="s">
        <v>109</v>
      </c>
      <c r="D381" s="28" t="n">
        <v>910</v>
      </c>
      <c r="E381" s="137" t="s">
        <v>17</v>
      </c>
      <c r="F381" s="137" t="s">
        <v>33</v>
      </c>
      <c r="G381" s="75" t="n">
        <v>5030010030</v>
      </c>
      <c r="H381" s="76" t="s">
        <v>110</v>
      </c>
      <c r="I381" s="79" t="n">
        <f aca="false">SUM(J381:Z381)</f>
        <v>300000</v>
      </c>
      <c r="J381" s="79" t="n">
        <v>300000</v>
      </c>
      <c r="K381" s="79"/>
      <c r="L381" s="70"/>
      <c r="M381" s="70"/>
      <c r="N381" s="70"/>
      <c r="O381" s="70"/>
      <c r="P381" s="70"/>
      <c r="Q381" s="70"/>
      <c r="R381" s="70"/>
      <c r="S381" s="70"/>
      <c r="T381" s="70"/>
      <c r="U381" s="70"/>
      <c r="V381" s="70"/>
      <c r="W381" s="70"/>
      <c r="X381" s="70"/>
      <c r="Y381" s="70"/>
      <c r="Z381" s="136"/>
    </row>
    <row r="382" s="109" customFormat="true" ht="49.6" hidden="false" customHeight="false" outlineLevel="0" collapsed="false">
      <c r="A382" s="106"/>
      <c r="B382" s="110" t="s">
        <v>57</v>
      </c>
      <c r="C382" s="19" t="s">
        <v>430</v>
      </c>
      <c r="D382" s="19" t="n">
        <v>919</v>
      </c>
      <c r="E382" s="140"/>
      <c r="F382" s="140"/>
      <c r="G382" s="82"/>
      <c r="H382" s="83"/>
      <c r="I382" s="130" t="n">
        <f aca="false">SUM(J382:Z382)</f>
        <v>33859442</v>
      </c>
      <c r="J382" s="130" t="n">
        <f aca="false">J389+J383</f>
        <v>32685300</v>
      </c>
      <c r="K382" s="130" t="n">
        <f aca="false">K389+K383</f>
        <v>870800</v>
      </c>
      <c r="L382" s="68" t="n">
        <f aca="false">L389+L383</f>
        <v>16400</v>
      </c>
      <c r="M382" s="68" t="n">
        <f aca="false">M389+M383</f>
        <v>507</v>
      </c>
      <c r="N382" s="68" t="n">
        <f aca="false">N389+N383</f>
        <v>0</v>
      </c>
      <c r="O382" s="68" t="n">
        <f aca="false">O389+O383</f>
        <v>0</v>
      </c>
      <c r="P382" s="68" t="n">
        <f aca="false">P389+P383</f>
        <v>0</v>
      </c>
      <c r="Q382" s="68" t="n">
        <f aca="false">Q389+Q383</f>
        <v>0</v>
      </c>
      <c r="R382" s="68" t="n">
        <f aca="false">R389+R383</f>
        <v>0</v>
      </c>
      <c r="S382" s="68" t="n">
        <f aca="false">S389+S383</f>
        <v>-20600</v>
      </c>
      <c r="T382" s="68" t="n">
        <f aca="false">T389+T383</f>
        <v>0</v>
      </c>
      <c r="U382" s="68" t="n">
        <f aca="false">U389+U383</f>
        <v>0</v>
      </c>
      <c r="V382" s="68" t="n">
        <f aca="false">V389+V383</f>
        <v>182000</v>
      </c>
      <c r="W382" s="68" t="n">
        <f aca="false">W389+W383</f>
        <v>0</v>
      </c>
      <c r="X382" s="68" t="n">
        <f aca="false">X389+X383</f>
        <v>125035</v>
      </c>
      <c r="Y382" s="68" t="n">
        <f aca="false">Y389+Y383</f>
        <v>0</v>
      </c>
      <c r="Z382" s="132" t="n">
        <f aca="false">Z389+Z383</f>
        <v>0</v>
      </c>
      <c r="AKU382" s="31"/>
    </row>
    <row r="383" s="109" customFormat="true" ht="17.6" hidden="false" customHeight="false" outlineLevel="0" collapsed="false">
      <c r="A383" s="106"/>
      <c r="B383" s="110"/>
      <c r="C383" s="28" t="s">
        <v>16</v>
      </c>
      <c r="D383" s="28" t="n">
        <v>919</v>
      </c>
      <c r="E383" s="137" t="s">
        <v>17</v>
      </c>
      <c r="F383" s="137" t="s">
        <v>88</v>
      </c>
      <c r="G383" s="75"/>
      <c r="H383" s="76"/>
      <c r="I383" s="79" t="n">
        <f aca="false">SUM(J383:Z383)</f>
        <v>888000</v>
      </c>
      <c r="J383" s="79" t="n">
        <f aca="false">J384</f>
        <v>1050000</v>
      </c>
      <c r="K383" s="79" t="n">
        <f aca="false">K384</f>
        <v>0</v>
      </c>
      <c r="L383" s="70" t="n">
        <f aca="false">L384</f>
        <v>0</v>
      </c>
      <c r="M383" s="70" t="n">
        <f aca="false">M384</f>
        <v>0</v>
      </c>
      <c r="N383" s="70" t="n">
        <f aca="false">N384</f>
        <v>0</v>
      </c>
      <c r="O383" s="70" t="n">
        <f aca="false">O384</f>
        <v>0</v>
      </c>
      <c r="P383" s="70" t="n">
        <f aca="false">P384</f>
        <v>0</v>
      </c>
      <c r="Q383" s="70" t="n">
        <f aca="false">Q384</f>
        <v>0</v>
      </c>
      <c r="R383" s="70" t="n">
        <f aca="false">R384</f>
        <v>0</v>
      </c>
      <c r="S383" s="70" t="n">
        <f aca="false">S384</f>
        <v>0</v>
      </c>
      <c r="T383" s="70" t="n">
        <f aca="false">T384</f>
        <v>0</v>
      </c>
      <c r="U383" s="70" t="n">
        <f aca="false">U384</f>
        <v>0</v>
      </c>
      <c r="V383" s="70" t="n">
        <f aca="false">V384</f>
        <v>0</v>
      </c>
      <c r="W383" s="70" t="n">
        <f aca="false">W384</f>
        <v>0</v>
      </c>
      <c r="X383" s="70" t="n">
        <f aca="false">X384</f>
        <v>-162000</v>
      </c>
      <c r="Y383" s="70" t="n">
        <f aca="false">Y384</f>
        <v>0</v>
      </c>
      <c r="Z383" s="136" t="n">
        <f aca="false">Z384</f>
        <v>0</v>
      </c>
    </row>
    <row r="384" s="109" customFormat="true" ht="17.6" hidden="false" customHeight="false" outlineLevel="0" collapsed="false">
      <c r="A384" s="106"/>
      <c r="B384" s="110"/>
      <c r="C384" s="28" t="s">
        <v>32</v>
      </c>
      <c r="D384" s="28" t="n">
        <v>919</v>
      </c>
      <c r="E384" s="137" t="s">
        <v>17</v>
      </c>
      <c r="F384" s="137" t="s">
        <v>33</v>
      </c>
      <c r="G384" s="75"/>
      <c r="H384" s="76"/>
      <c r="I384" s="79" t="n">
        <f aca="false">SUM(J384:Z384)</f>
        <v>888000</v>
      </c>
      <c r="J384" s="79" t="n">
        <f aca="false">J385</f>
        <v>1050000</v>
      </c>
      <c r="K384" s="79" t="n">
        <f aca="false">K385</f>
        <v>0</v>
      </c>
      <c r="L384" s="70" t="n">
        <f aca="false">L385</f>
        <v>0</v>
      </c>
      <c r="M384" s="70" t="n">
        <f aca="false">M385</f>
        <v>0</v>
      </c>
      <c r="N384" s="70" t="n">
        <f aca="false">N385</f>
        <v>0</v>
      </c>
      <c r="O384" s="70" t="n">
        <f aca="false">O385</f>
        <v>0</v>
      </c>
      <c r="P384" s="70" t="n">
        <f aca="false">P385</f>
        <v>0</v>
      </c>
      <c r="Q384" s="70" t="n">
        <f aca="false">Q385</f>
        <v>0</v>
      </c>
      <c r="R384" s="70" t="n">
        <f aca="false">R385</f>
        <v>0</v>
      </c>
      <c r="S384" s="70" t="n">
        <f aca="false">S385</f>
        <v>0</v>
      </c>
      <c r="T384" s="70" t="n">
        <f aca="false">T385</f>
        <v>0</v>
      </c>
      <c r="U384" s="70" t="n">
        <f aca="false">U385</f>
        <v>0</v>
      </c>
      <c r="V384" s="70" t="n">
        <f aca="false">V385</f>
        <v>0</v>
      </c>
      <c r="W384" s="70" t="n">
        <f aca="false">W385</f>
        <v>0</v>
      </c>
      <c r="X384" s="70" t="n">
        <f aca="false">X385</f>
        <v>-162000</v>
      </c>
      <c r="Y384" s="70" t="n">
        <f aca="false">Y385</f>
        <v>0</v>
      </c>
      <c r="Z384" s="136" t="n">
        <f aca="false">Z385</f>
        <v>0</v>
      </c>
    </row>
    <row r="385" s="109" customFormat="true" ht="33.6" hidden="false" customHeight="false" outlineLevel="0" collapsed="false">
      <c r="A385" s="106"/>
      <c r="B385" s="110"/>
      <c r="C385" s="28" t="s">
        <v>103</v>
      </c>
      <c r="D385" s="28" t="n">
        <v>919</v>
      </c>
      <c r="E385" s="137" t="s">
        <v>17</v>
      </c>
      <c r="F385" s="137" t="s">
        <v>33</v>
      </c>
      <c r="G385" s="75" t="n">
        <v>500000000</v>
      </c>
      <c r="H385" s="76"/>
      <c r="I385" s="79" t="n">
        <f aca="false">SUM(J385:Z385)</f>
        <v>888000</v>
      </c>
      <c r="J385" s="79" t="n">
        <f aca="false">J386</f>
        <v>1050000</v>
      </c>
      <c r="K385" s="79" t="n">
        <f aca="false">K386</f>
        <v>0</v>
      </c>
      <c r="L385" s="70" t="n">
        <f aca="false">L386</f>
        <v>0</v>
      </c>
      <c r="M385" s="70" t="n">
        <f aca="false">M386</f>
        <v>0</v>
      </c>
      <c r="N385" s="70" t="n">
        <f aca="false">N386</f>
        <v>0</v>
      </c>
      <c r="O385" s="70" t="n">
        <f aca="false">O386</f>
        <v>0</v>
      </c>
      <c r="P385" s="70" t="n">
        <f aca="false">P386</f>
        <v>0</v>
      </c>
      <c r="Q385" s="70" t="n">
        <f aca="false">Q386</f>
        <v>0</v>
      </c>
      <c r="R385" s="70" t="n">
        <f aca="false">R386</f>
        <v>0</v>
      </c>
      <c r="S385" s="70" t="n">
        <f aca="false">S386</f>
        <v>0</v>
      </c>
      <c r="T385" s="70" t="n">
        <f aca="false">T386</f>
        <v>0</v>
      </c>
      <c r="U385" s="70" t="n">
        <f aca="false">U386</f>
        <v>0</v>
      </c>
      <c r="V385" s="70" t="n">
        <f aca="false">V386</f>
        <v>0</v>
      </c>
      <c r="W385" s="70" t="n">
        <f aca="false">W386</f>
        <v>0</v>
      </c>
      <c r="X385" s="70" t="n">
        <f aca="false">X386</f>
        <v>-162000</v>
      </c>
      <c r="Y385" s="70" t="n">
        <f aca="false">Y386</f>
        <v>0</v>
      </c>
      <c r="Z385" s="136" t="n">
        <f aca="false">Z386</f>
        <v>0</v>
      </c>
    </row>
    <row r="386" s="109" customFormat="true" ht="33.6" hidden="false" customHeight="false" outlineLevel="0" collapsed="false">
      <c r="A386" s="106"/>
      <c r="B386" s="110"/>
      <c r="C386" s="28" t="s">
        <v>122</v>
      </c>
      <c r="D386" s="28" t="n">
        <v>919</v>
      </c>
      <c r="E386" s="137" t="s">
        <v>17</v>
      </c>
      <c r="F386" s="137" t="s">
        <v>33</v>
      </c>
      <c r="G386" s="75" t="n">
        <v>5030000000</v>
      </c>
      <c r="H386" s="76"/>
      <c r="I386" s="79" t="n">
        <f aca="false">SUM(J386:Z386)</f>
        <v>888000</v>
      </c>
      <c r="J386" s="79" t="n">
        <f aca="false">J387</f>
        <v>1050000</v>
      </c>
      <c r="K386" s="79" t="n">
        <f aca="false">K387</f>
        <v>0</v>
      </c>
      <c r="L386" s="70" t="n">
        <f aca="false">L387</f>
        <v>0</v>
      </c>
      <c r="M386" s="70" t="n">
        <f aca="false">M387</f>
        <v>0</v>
      </c>
      <c r="N386" s="70" t="n">
        <f aca="false">N387</f>
        <v>0</v>
      </c>
      <c r="O386" s="70" t="n">
        <f aca="false">O387</f>
        <v>0</v>
      </c>
      <c r="P386" s="70" t="n">
        <f aca="false">P387</f>
        <v>0</v>
      </c>
      <c r="Q386" s="70" t="n">
        <f aca="false">Q387</f>
        <v>0</v>
      </c>
      <c r="R386" s="70" t="n">
        <f aca="false">R387</f>
        <v>0</v>
      </c>
      <c r="S386" s="70" t="n">
        <f aca="false">S387</f>
        <v>0</v>
      </c>
      <c r="T386" s="70" t="n">
        <f aca="false">T387</f>
        <v>0</v>
      </c>
      <c r="U386" s="70" t="n">
        <f aca="false">U387</f>
        <v>0</v>
      </c>
      <c r="V386" s="70" t="n">
        <f aca="false">V387</f>
        <v>0</v>
      </c>
      <c r="W386" s="70" t="n">
        <f aca="false">W387</f>
        <v>0</v>
      </c>
      <c r="X386" s="70" t="n">
        <f aca="false">X387</f>
        <v>-162000</v>
      </c>
      <c r="Y386" s="70" t="n">
        <f aca="false">Y387</f>
        <v>0</v>
      </c>
      <c r="Z386" s="136" t="n">
        <f aca="false">Z387</f>
        <v>0</v>
      </c>
    </row>
    <row r="387" s="109" customFormat="true" ht="33.6" hidden="false" customHeight="false" outlineLevel="0" collapsed="false">
      <c r="A387" s="106"/>
      <c r="B387" s="110"/>
      <c r="C387" s="28" t="s">
        <v>123</v>
      </c>
      <c r="D387" s="28" t="n">
        <v>919</v>
      </c>
      <c r="E387" s="137" t="s">
        <v>17</v>
      </c>
      <c r="F387" s="137" t="s">
        <v>33</v>
      </c>
      <c r="G387" s="75" t="n">
        <v>5030010030</v>
      </c>
      <c r="H387" s="76"/>
      <c r="I387" s="79" t="n">
        <f aca="false">SUM(J387:Z387)</f>
        <v>888000</v>
      </c>
      <c r="J387" s="79" t="n">
        <f aca="false">J388</f>
        <v>1050000</v>
      </c>
      <c r="K387" s="79" t="n">
        <f aca="false">K388</f>
        <v>0</v>
      </c>
      <c r="L387" s="70" t="n">
        <f aca="false">L388</f>
        <v>0</v>
      </c>
      <c r="M387" s="70" t="n">
        <f aca="false">M388</f>
        <v>0</v>
      </c>
      <c r="N387" s="70" t="n">
        <f aca="false">N388</f>
        <v>0</v>
      </c>
      <c r="O387" s="70" t="n">
        <f aca="false">O388</f>
        <v>0</v>
      </c>
      <c r="P387" s="70" t="n">
        <f aca="false">P388</f>
        <v>0</v>
      </c>
      <c r="Q387" s="70" t="n">
        <f aca="false">Q388</f>
        <v>0</v>
      </c>
      <c r="R387" s="70" t="n">
        <f aca="false">R388</f>
        <v>0</v>
      </c>
      <c r="S387" s="70" t="n">
        <f aca="false">S388</f>
        <v>0</v>
      </c>
      <c r="T387" s="70" t="n">
        <f aca="false">T388</f>
        <v>0</v>
      </c>
      <c r="U387" s="70" t="n">
        <f aca="false">U388</f>
        <v>0</v>
      </c>
      <c r="V387" s="70" t="n">
        <f aca="false">V388</f>
        <v>0</v>
      </c>
      <c r="W387" s="70" t="n">
        <f aca="false">W388</f>
        <v>0</v>
      </c>
      <c r="X387" s="70" t="n">
        <f aca="false">X388</f>
        <v>-162000</v>
      </c>
      <c r="Y387" s="70" t="n">
        <f aca="false">Y388</f>
        <v>0</v>
      </c>
      <c r="Z387" s="136" t="n">
        <f aca="false">Z388</f>
        <v>0</v>
      </c>
    </row>
    <row r="388" s="109" customFormat="true" ht="33.6" hidden="false" customHeight="false" outlineLevel="0" collapsed="false">
      <c r="A388" s="106"/>
      <c r="B388" s="110"/>
      <c r="C388" s="28" t="s">
        <v>109</v>
      </c>
      <c r="D388" s="28" t="n">
        <v>919</v>
      </c>
      <c r="E388" s="137" t="s">
        <v>17</v>
      </c>
      <c r="F388" s="137" t="s">
        <v>33</v>
      </c>
      <c r="G388" s="75" t="n">
        <v>5030010030</v>
      </c>
      <c r="H388" s="76" t="s">
        <v>110</v>
      </c>
      <c r="I388" s="79" t="n">
        <f aca="false">SUM(J388:Z388)</f>
        <v>888000</v>
      </c>
      <c r="J388" s="79" t="n">
        <v>1050000</v>
      </c>
      <c r="K388" s="79"/>
      <c r="L388" s="70"/>
      <c r="M388" s="70"/>
      <c r="N388" s="70"/>
      <c r="O388" s="70"/>
      <c r="P388" s="70"/>
      <c r="Q388" s="70"/>
      <c r="R388" s="70"/>
      <c r="S388" s="70"/>
      <c r="T388" s="70"/>
      <c r="U388" s="70"/>
      <c r="V388" s="70"/>
      <c r="W388" s="70"/>
      <c r="X388" s="70" t="n">
        <v>-162000</v>
      </c>
      <c r="Y388" s="70"/>
      <c r="Z388" s="136"/>
    </row>
    <row r="389" customFormat="false" ht="17.6" hidden="false" customHeight="false" outlineLevel="0" collapsed="false">
      <c r="B389" s="110"/>
      <c r="C389" s="28" t="s">
        <v>44</v>
      </c>
      <c r="D389" s="28" t="n">
        <v>919</v>
      </c>
      <c r="E389" s="137" t="s">
        <v>24</v>
      </c>
      <c r="F389" s="137" t="s">
        <v>88</v>
      </c>
      <c r="G389" s="75"/>
      <c r="H389" s="76"/>
      <c r="I389" s="79" t="n">
        <f aca="false">SUM(J389:Z389)</f>
        <v>32971442</v>
      </c>
      <c r="J389" s="79" t="n">
        <f aca="false">J390</f>
        <v>31635300</v>
      </c>
      <c r="K389" s="79" t="n">
        <f aca="false">K390</f>
        <v>870800</v>
      </c>
      <c r="L389" s="70" t="n">
        <f aca="false">L390</f>
        <v>16400</v>
      </c>
      <c r="M389" s="70" t="n">
        <f aca="false">M390</f>
        <v>507</v>
      </c>
      <c r="N389" s="70" t="n">
        <f aca="false">N390</f>
        <v>0</v>
      </c>
      <c r="O389" s="70" t="n">
        <f aca="false">O390</f>
        <v>0</v>
      </c>
      <c r="P389" s="70" t="n">
        <f aca="false">P390</f>
        <v>0</v>
      </c>
      <c r="Q389" s="70" t="n">
        <f aca="false">Q390</f>
        <v>0</v>
      </c>
      <c r="R389" s="70" t="n">
        <f aca="false">R390</f>
        <v>0</v>
      </c>
      <c r="S389" s="70" t="n">
        <f aca="false">S390</f>
        <v>-20600</v>
      </c>
      <c r="T389" s="70" t="n">
        <f aca="false">T390</f>
        <v>0</v>
      </c>
      <c r="U389" s="70" t="n">
        <f aca="false">U390</f>
        <v>0</v>
      </c>
      <c r="V389" s="70" t="n">
        <f aca="false">V390</f>
        <v>182000</v>
      </c>
      <c r="W389" s="70" t="n">
        <f aca="false">W390</f>
        <v>0</v>
      </c>
      <c r="X389" s="70" t="n">
        <f aca="false">X390</f>
        <v>287035</v>
      </c>
      <c r="Y389" s="70" t="n">
        <f aca="false">Y390</f>
        <v>0</v>
      </c>
      <c r="Z389" s="136" t="n">
        <f aca="false">Z390</f>
        <v>0</v>
      </c>
    </row>
    <row r="390" customFormat="false" ht="17.6" hidden="false" customHeight="false" outlineLevel="0" collapsed="false">
      <c r="B390" s="110"/>
      <c r="C390" s="28" t="s">
        <v>45</v>
      </c>
      <c r="D390" s="28" t="n">
        <v>919</v>
      </c>
      <c r="E390" s="137" t="s">
        <v>24</v>
      </c>
      <c r="F390" s="137" t="s">
        <v>26</v>
      </c>
      <c r="G390" s="75"/>
      <c r="H390" s="76"/>
      <c r="I390" s="79" t="n">
        <f aca="false">SUM(J390:Z390)</f>
        <v>32971442</v>
      </c>
      <c r="J390" s="79" t="n">
        <f aca="false">J391+J399</f>
        <v>31635300</v>
      </c>
      <c r="K390" s="79" t="n">
        <f aca="false">K391+K399</f>
        <v>870800</v>
      </c>
      <c r="L390" s="70" t="n">
        <f aca="false">L391+L399</f>
        <v>16400</v>
      </c>
      <c r="M390" s="70" t="n">
        <f aca="false">M391+M399</f>
        <v>507</v>
      </c>
      <c r="N390" s="70" t="n">
        <f aca="false">N391+N399</f>
        <v>0</v>
      </c>
      <c r="O390" s="70" t="n">
        <f aca="false">O391+O399</f>
        <v>0</v>
      </c>
      <c r="P390" s="70" t="n">
        <f aca="false">P391+P399</f>
        <v>0</v>
      </c>
      <c r="Q390" s="70" t="n">
        <f aca="false">Q391+Q399</f>
        <v>0</v>
      </c>
      <c r="R390" s="70" t="n">
        <f aca="false">R391+R399</f>
        <v>0</v>
      </c>
      <c r="S390" s="70" t="n">
        <f aca="false">S391+S399</f>
        <v>-20600</v>
      </c>
      <c r="T390" s="70" t="n">
        <f aca="false">T391+T399</f>
        <v>0</v>
      </c>
      <c r="U390" s="70" t="n">
        <f aca="false">U391+U399</f>
        <v>0</v>
      </c>
      <c r="V390" s="70" t="n">
        <f aca="false">V391+V399</f>
        <v>182000</v>
      </c>
      <c r="W390" s="70" t="n">
        <f aca="false">W391+W399</f>
        <v>0</v>
      </c>
      <c r="X390" s="70" t="n">
        <f aca="false">X391+X399</f>
        <v>287035</v>
      </c>
      <c r="Y390" s="70" t="n">
        <f aca="false">Y391+Y399</f>
        <v>0</v>
      </c>
      <c r="Z390" s="136" t="n">
        <f aca="false">Z391+Z399</f>
        <v>0</v>
      </c>
    </row>
    <row r="391" customFormat="false" ht="33.6" hidden="false" customHeight="false" outlineLevel="0" collapsed="false">
      <c r="B391" s="110"/>
      <c r="C391" s="28" t="s">
        <v>103</v>
      </c>
      <c r="D391" s="28" t="n">
        <v>919</v>
      </c>
      <c r="E391" s="137" t="s">
        <v>24</v>
      </c>
      <c r="F391" s="137" t="s">
        <v>26</v>
      </c>
      <c r="G391" s="75" t="n">
        <v>5000000000</v>
      </c>
      <c r="H391" s="76"/>
      <c r="I391" s="79" t="n">
        <f aca="false">SUM(J391:Z391)</f>
        <v>13713835</v>
      </c>
      <c r="J391" s="79" t="n">
        <f aca="false">J392</f>
        <v>13265400</v>
      </c>
      <c r="K391" s="79" t="n">
        <f aca="false">K392</f>
        <v>0</v>
      </c>
      <c r="L391" s="70" t="n">
        <f aca="false">L392</f>
        <v>0</v>
      </c>
      <c r="M391" s="70" t="n">
        <f aca="false">M392</f>
        <v>0</v>
      </c>
      <c r="N391" s="70" t="n">
        <f aca="false">N392</f>
        <v>0</v>
      </c>
      <c r="O391" s="70" t="n">
        <f aca="false">O392</f>
        <v>0</v>
      </c>
      <c r="P391" s="70" t="n">
        <f aca="false">P392</f>
        <v>0</v>
      </c>
      <c r="Q391" s="70" t="n">
        <f aca="false">Q392</f>
        <v>0</v>
      </c>
      <c r="R391" s="70" t="n">
        <f aca="false">R392</f>
        <v>0</v>
      </c>
      <c r="S391" s="70" t="n">
        <f aca="false">S392</f>
        <v>-20600</v>
      </c>
      <c r="T391" s="70" t="n">
        <f aca="false">T392</f>
        <v>0</v>
      </c>
      <c r="U391" s="70" t="n">
        <f aca="false">U392</f>
        <v>0</v>
      </c>
      <c r="V391" s="70" t="n">
        <f aca="false">V392</f>
        <v>182000</v>
      </c>
      <c r="W391" s="70" t="n">
        <f aca="false">W392</f>
        <v>0</v>
      </c>
      <c r="X391" s="70" t="n">
        <f aca="false">X392</f>
        <v>287035</v>
      </c>
      <c r="Y391" s="70" t="n">
        <f aca="false">Y392</f>
        <v>0</v>
      </c>
      <c r="Z391" s="136" t="n">
        <f aca="false">Z392</f>
        <v>0</v>
      </c>
    </row>
    <row r="392" customFormat="false" ht="33.6" hidden="false" customHeight="false" outlineLevel="0" collapsed="false">
      <c r="B392" s="110"/>
      <c r="C392" s="28" t="s">
        <v>111</v>
      </c>
      <c r="D392" s="28" t="n">
        <v>919</v>
      </c>
      <c r="E392" s="137" t="s">
        <v>24</v>
      </c>
      <c r="F392" s="137" t="s">
        <v>26</v>
      </c>
      <c r="G392" s="75" t="n">
        <v>5020000000</v>
      </c>
      <c r="H392" s="76"/>
      <c r="I392" s="79" t="n">
        <f aca="false">SUM(J392:Z392)</f>
        <v>13713835</v>
      </c>
      <c r="J392" s="79" t="n">
        <f aca="false">J393+J396</f>
        <v>13265400</v>
      </c>
      <c r="K392" s="79" t="n">
        <f aca="false">K393+K396</f>
        <v>0</v>
      </c>
      <c r="L392" s="70" t="n">
        <f aca="false">L393+L396</f>
        <v>0</v>
      </c>
      <c r="M392" s="70" t="n">
        <f aca="false">M393+M396</f>
        <v>0</v>
      </c>
      <c r="N392" s="70" t="n">
        <f aca="false">N393+N396</f>
        <v>0</v>
      </c>
      <c r="O392" s="70" t="n">
        <f aca="false">O393+O396</f>
        <v>0</v>
      </c>
      <c r="P392" s="70" t="n">
        <f aca="false">P393+P396</f>
        <v>0</v>
      </c>
      <c r="Q392" s="70" t="n">
        <f aca="false">Q393+Q396</f>
        <v>0</v>
      </c>
      <c r="R392" s="70" t="n">
        <f aca="false">R393+R396</f>
        <v>0</v>
      </c>
      <c r="S392" s="70" t="n">
        <f aca="false">S393+S396</f>
        <v>-20600</v>
      </c>
      <c r="T392" s="70" t="n">
        <f aca="false">T393+T396</f>
        <v>0</v>
      </c>
      <c r="U392" s="70" t="n">
        <f aca="false">U393+U396</f>
        <v>0</v>
      </c>
      <c r="V392" s="70" t="n">
        <f aca="false">V393+V396</f>
        <v>182000</v>
      </c>
      <c r="W392" s="70" t="n">
        <f aca="false">W393+W396</f>
        <v>0</v>
      </c>
      <c r="X392" s="70" t="n">
        <f aca="false">X393+X396</f>
        <v>287035</v>
      </c>
      <c r="Y392" s="70" t="n">
        <f aca="false">Y393+Y396</f>
        <v>0</v>
      </c>
      <c r="Z392" s="136" t="n">
        <f aca="false">Z393+Z396</f>
        <v>0</v>
      </c>
    </row>
    <row r="393" customFormat="false" ht="33.6" hidden="false" customHeight="false" outlineLevel="0" collapsed="false">
      <c r="B393" s="110"/>
      <c r="C393" s="28" t="s">
        <v>105</v>
      </c>
      <c r="D393" s="28" t="n">
        <v>919</v>
      </c>
      <c r="E393" s="137" t="s">
        <v>24</v>
      </c>
      <c r="F393" s="137" t="s">
        <v>26</v>
      </c>
      <c r="G393" s="75" t="n">
        <v>5020000190</v>
      </c>
      <c r="H393" s="76"/>
      <c r="I393" s="79" t="n">
        <f aca="false">SUM(J393:Z393)</f>
        <v>11691405</v>
      </c>
      <c r="J393" s="79" t="n">
        <f aca="false">J394+J395</f>
        <v>11404600</v>
      </c>
      <c r="K393" s="79" t="n">
        <f aca="false">K394+K395</f>
        <v>0</v>
      </c>
      <c r="L393" s="70" t="n">
        <f aca="false">L394+L395</f>
        <v>0</v>
      </c>
      <c r="M393" s="70" t="n">
        <f aca="false">M394+M395</f>
        <v>0</v>
      </c>
      <c r="N393" s="70" t="n">
        <f aca="false">N394+N395</f>
        <v>0</v>
      </c>
      <c r="O393" s="70" t="n">
        <f aca="false">O394+O395</f>
        <v>0</v>
      </c>
      <c r="P393" s="70" t="n">
        <f aca="false">P394+P395</f>
        <v>0</v>
      </c>
      <c r="Q393" s="70" t="n">
        <f aca="false">Q394+Q395</f>
        <v>0</v>
      </c>
      <c r="R393" s="70" t="n">
        <f aca="false">R394+R395</f>
        <v>0</v>
      </c>
      <c r="S393" s="70" t="n">
        <f aca="false">S394+S395</f>
        <v>0</v>
      </c>
      <c r="T393" s="70" t="n">
        <f aca="false">T394+T395</f>
        <v>0</v>
      </c>
      <c r="U393" s="70" t="n">
        <f aca="false">U394+U395</f>
        <v>0</v>
      </c>
      <c r="V393" s="70" t="n">
        <f aca="false">V394+V395</f>
        <v>182000</v>
      </c>
      <c r="W393" s="70" t="n">
        <f aca="false">W394+W395</f>
        <v>0</v>
      </c>
      <c r="X393" s="70" t="n">
        <f aca="false">X394+X395</f>
        <v>104805</v>
      </c>
      <c r="Y393" s="70" t="n">
        <f aca="false">Y394+Y395</f>
        <v>0</v>
      </c>
      <c r="Z393" s="136" t="n">
        <f aca="false">Z394+Z395</f>
        <v>0</v>
      </c>
    </row>
    <row r="394" customFormat="false" ht="65.6" hidden="false" customHeight="false" outlineLevel="0" collapsed="false">
      <c r="B394" s="110"/>
      <c r="C394" s="28" t="s">
        <v>106</v>
      </c>
      <c r="D394" s="28" t="n">
        <v>919</v>
      </c>
      <c r="E394" s="137" t="s">
        <v>24</v>
      </c>
      <c r="F394" s="137" t="s">
        <v>26</v>
      </c>
      <c r="G394" s="75" t="n">
        <v>5020000190</v>
      </c>
      <c r="H394" s="76" t="s">
        <v>107</v>
      </c>
      <c r="I394" s="79" t="n">
        <f aca="false">SUM(J394:Z394)</f>
        <v>11689405</v>
      </c>
      <c r="J394" s="79" t="n">
        <v>11402600</v>
      </c>
      <c r="K394" s="79"/>
      <c r="L394" s="70"/>
      <c r="M394" s="70"/>
      <c r="N394" s="70"/>
      <c r="O394" s="70"/>
      <c r="P394" s="70"/>
      <c r="Q394" s="70"/>
      <c r="R394" s="70"/>
      <c r="S394" s="70"/>
      <c r="T394" s="70"/>
      <c r="U394" s="70"/>
      <c r="V394" s="70" t="n">
        <v>182000</v>
      </c>
      <c r="W394" s="70"/>
      <c r="X394" s="70" t="n">
        <v>104805</v>
      </c>
      <c r="Y394" s="70"/>
      <c r="Z394" s="136"/>
    </row>
    <row r="395" customFormat="false" ht="17.6" hidden="false" customHeight="false" outlineLevel="0" collapsed="false">
      <c r="B395" s="110"/>
      <c r="C395" s="28" t="s">
        <v>112</v>
      </c>
      <c r="D395" s="28" t="n">
        <v>919</v>
      </c>
      <c r="E395" s="137" t="s">
        <v>24</v>
      </c>
      <c r="F395" s="137" t="s">
        <v>26</v>
      </c>
      <c r="G395" s="75" t="n">
        <v>5020000190</v>
      </c>
      <c r="H395" s="76" t="s">
        <v>113</v>
      </c>
      <c r="I395" s="79" t="n">
        <f aca="false">SUM(J395:Z395)</f>
        <v>2000</v>
      </c>
      <c r="J395" s="79" t="n">
        <v>2000</v>
      </c>
      <c r="K395" s="79"/>
      <c r="L395" s="70"/>
      <c r="M395" s="70"/>
      <c r="N395" s="70"/>
      <c r="O395" s="70"/>
      <c r="P395" s="70"/>
      <c r="Q395" s="70"/>
      <c r="R395" s="70"/>
      <c r="S395" s="70"/>
      <c r="T395" s="70"/>
      <c r="U395" s="70"/>
      <c r="V395" s="70"/>
      <c r="W395" s="70"/>
      <c r="X395" s="70"/>
      <c r="Y395" s="70"/>
      <c r="Z395" s="136"/>
    </row>
    <row r="396" customFormat="false" ht="49.6" hidden="false" customHeight="false" outlineLevel="0" collapsed="false">
      <c r="B396" s="110"/>
      <c r="C396" s="133" t="s">
        <v>115</v>
      </c>
      <c r="D396" s="28" t="n">
        <v>919</v>
      </c>
      <c r="E396" s="137" t="s">
        <v>24</v>
      </c>
      <c r="F396" s="137" t="s">
        <v>26</v>
      </c>
      <c r="G396" s="75" t="n">
        <v>5020060910</v>
      </c>
      <c r="H396" s="76"/>
      <c r="I396" s="79" t="n">
        <f aca="false">SUM(J396:Z396)</f>
        <v>2022430</v>
      </c>
      <c r="J396" s="79" t="n">
        <f aca="false">J397+J398</f>
        <v>1860800</v>
      </c>
      <c r="K396" s="79" t="n">
        <f aca="false">K397+K398</f>
        <v>0</v>
      </c>
      <c r="L396" s="70" t="n">
        <f aca="false">L397+L398</f>
        <v>0</v>
      </c>
      <c r="M396" s="70" t="n">
        <f aca="false">M397+M398</f>
        <v>0</v>
      </c>
      <c r="N396" s="70" t="n">
        <f aca="false">N397+N398</f>
        <v>0</v>
      </c>
      <c r="O396" s="70" t="n">
        <f aca="false">O397+O398</f>
        <v>0</v>
      </c>
      <c r="P396" s="70" t="n">
        <f aca="false">P397+P398</f>
        <v>0</v>
      </c>
      <c r="Q396" s="70" t="n">
        <f aca="false">Q397+Q398</f>
        <v>0</v>
      </c>
      <c r="R396" s="70" t="n">
        <f aca="false">R397+R398</f>
        <v>0</v>
      </c>
      <c r="S396" s="70" t="n">
        <f aca="false">S397+S398</f>
        <v>-20600</v>
      </c>
      <c r="T396" s="70" t="n">
        <f aca="false">T397+T398</f>
        <v>0</v>
      </c>
      <c r="U396" s="70" t="n">
        <f aca="false">U397+U398</f>
        <v>0</v>
      </c>
      <c r="V396" s="70" t="n">
        <f aca="false">V397+V398</f>
        <v>0</v>
      </c>
      <c r="W396" s="70" t="n">
        <f aca="false">W397+W398</f>
        <v>0</v>
      </c>
      <c r="X396" s="70" t="n">
        <f aca="false">X397+X398</f>
        <v>182230</v>
      </c>
      <c r="Y396" s="70" t="n">
        <f aca="false">Y397+Y398</f>
        <v>0</v>
      </c>
      <c r="Z396" s="136" t="n">
        <f aca="false">Z397+Z398</f>
        <v>0</v>
      </c>
    </row>
    <row r="397" customFormat="false" ht="65.6" hidden="false" customHeight="false" outlineLevel="0" collapsed="false">
      <c r="B397" s="110"/>
      <c r="C397" s="28" t="s">
        <v>106</v>
      </c>
      <c r="D397" s="28" t="n">
        <v>919</v>
      </c>
      <c r="E397" s="137" t="s">
        <v>24</v>
      </c>
      <c r="F397" s="137" t="s">
        <v>26</v>
      </c>
      <c r="G397" s="75" t="n">
        <v>5020060910</v>
      </c>
      <c r="H397" s="76" t="s">
        <v>107</v>
      </c>
      <c r="I397" s="79" t="n">
        <f aca="false">SUM(J397:Z397)</f>
        <v>1860430</v>
      </c>
      <c r="J397" s="79" t="n">
        <v>1860800</v>
      </c>
      <c r="K397" s="79"/>
      <c r="L397" s="70"/>
      <c r="M397" s="70"/>
      <c r="N397" s="70"/>
      <c r="O397" s="70"/>
      <c r="P397" s="70"/>
      <c r="Q397" s="70"/>
      <c r="R397" s="70"/>
      <c r="S397" s="70" t="n">
        <v>-20600</v>
      </c>
      <c r="T397" s="70"/>
      <c r="U397" s="70"/>
      <c r="V397" s="70"/>
      <c r="W397" s="70"/>
      <c r="X397" s="70" t="n">
        <v>20230</v>
      </c>
      <c r="Y397" s="70"/>
      <c r="Z397" s="136"/>
    </row>
    <row r="398" customFormat="false" ht="33.6" hidden="false" customHeight="false" outlineLevel="0" collapsed="false">
      <c r="B398" s="110"/>
      <c r="C398" s="28" t="s">
        <v>109</v>
      </c>
      <c r="D398" s="28" t="n">
        <v>919</v>
      </c>
      <c r="E398" s="137" t="s">
        <v>24</v>
      </c>
      <c r="F398" s="137" t="s">
        <v>26</v>
      </c>
      <c r="G398" s="75" t="n">
        <v>5020060910</v>
      </c>
      <c r="H398" s="76" t="s">
        <v>110</v>
      </c>
      <c r="I398" s="79" t="n">
        <f aca="false">SUM(J398:Z398)</f>
        <v>162000</v>
      </c>
      <c r="J398" s="79"/>
      <c r="K398" s="79"/>
      <c r="L398" s="70"/>
      <c r="M398" s="70"/>
      <c r="N398" s="70"/>
      <c r="O398" s="70"/>
      <c r="P398" s="70"/>
      <c r="Q398" s="70"/>
      <c r="R398" s="70"/>
      <c r="S398" s="70"/>
      <c r="T398" s="70"/>
      <c r="U398" s="70"/>
      <c r="V398" s="70"/>
      <c r="W398" s="70"/>
      <c r="X398" s="70" t="n">
        <v>162000</v>
      </c>
      <c r="Y398" s="70"/>
      <c r="Z398" s="136"/>
    </row>
    <row r="399" customFormat="false" ht="49.6" hidden="false" customHeight="false" outlineLevel="0" collapsed="false">
      <c r="B399" s="110"/>
      <c r="C399" s="28" t="s">
        <v>162</v>
      </c>
      <c r="D399" s="28" t="n">
        <v>919</v>
      </c>
      <c r="E399" s="137" t="s">
        <v>24</v>
      </c>
      <c r="F399" s="137" t="s">
        <v>26</v>
      </c>
      <c r="G399" s="75" t="n">
        <v>5500000000</v>
      </c>
      <c r="H399" s="76"/>
      <c r="I399" s="79" t="n">
        <f aca="false">SUM(J399:Z399)</f>
        <v>19257607</v>
      </c>
      <c r="J399" s="79" t="n">
        <f aca="false">J400+J403</f>
        <v>18369900</v>
      </c>
      <c r="K399" s="79" t="n">
        <f aca="false">K400+K403</f>
        <v>870800</v>
      </c>
      <c r="L399" s="70" t="n">
        <f aca="false">L400+L403+L406</f>
        <v>16400</v>
      </c>
      <c r="M399" s="70" t="n">
        <f aca="false">M400+M403+M406</f>
        <v>507</v>
      </c>
      <c r="N399" s="70" t="n">
        <f aca="false">N400+N403+N406</f>
        <v>0</v>
      </c>
      <c r="O399" s="70" t="n">
        <f aca="false">O400+O403+O406</f>
        <v>0</v>
      </c>
      <c r="P399" s="70" t="n">
        <f aca="false">P400+P403+P406</f>
        <v>0</v>
      </c>
      <c r="Q399" s="70" t="n">
        <f aca="false">Q400+Q403+Q406</f>
        <v>0</v>
      </c>
      <c r="R399" s="70" t="n">
        <f aca="false">R400+R403+R406</f>
        <v>0</v>
      </c>
      <c r="S399" s="70" t="n">
        <f aca="false">S400+S403+S406</f>
        <v>0</v>
      </c>
      <c r="T399" s="70" t="n">
        <f aca="false">T400+T403+T406</f>
        <v>0</v>
      </c>
      <c r="U399" s="70" t="n">
        <f aca="false">U400+U403+U406</f>
        <v>0</v>
      </c>
      <c r="V399" s="70" t="n">
        <f aca="false">V400+V403+V406</f>
        <v>0</v>
      </c>
      <c r="W399" s="70" t="n">
        <f aca="false">W400+W403+W406</f>
        <v>0</v>
      </c>
      <c r="X399" s="70" t="n">
        <f aca="false">X400+X403+X406</f>
        <v>0</v>
      </c>
      <c r="Y399" s="70" t="n">
        <f aca="false">Y400+Y403+Y406</f>
        <v>0</v>
      </c>
      <c r="Z399" s="136" t="n">
        <f aca="false">Z400+Z403+Z406</f>
        <v>0</v>
      </c>
    </row>
    <row r="400" customFormat="false" ht="17.6" hidden="false" customHeight="false" outlineLevel="0" collapsed="false">
      <c r="B400" s="110"/>
      <c r="C400" s="28" t="s">
        <v>163</v>
      </c>
      <c r="D400" s="28" t="n">
        <v>919</v>
      </c>
      <c r="E400" s="137" t="s">
        <v>24</v>
      </c>
      <c r="F400" s="137" t="s">
        <v>26</v>
      </c>
      <c r="G400" s="75" t="n">
        <v>5510000000</v>
      </c>
      <c r="H400" s="76"/>
      <c r="I400" s="79" t="n">
        <f aca="false">SUM(J400:Z400)</f>
        <v>18554600</v>
      </c>
      <c r="J400" s="79" t="n">
        <f aca="false">J401</f>
        <v>17683800</v>
      </c>
      <c r="K400" s="79" t="n">
        <f aca="false">K401</f>
        <v>870800</v>
      </c>
      <c r="L400" s="70" t="n">
        <f aca="false">L401</f>
        <v>0</v>
      </c>
      <c r="M400" s="70" t="n">
        <f aca="false">M401</f>
        <v>0</v>
      </c>
      <c r="N400" s="70" t="n">
        <f aca="false">N401</f>
        <v>0</v>
      </c>
      <c r="O400" s="70" t="n">
        <f aca="false">O401</f>
        <v>0</v>
      </c>
      <c r="P400" s="70" t="n">
        <f aca="false">P401</f>
        <v>0</v>
      </c>
      <c r="Q400" s="70" t="n">
        <f aca="false">Q401</f>
        <v>0</v>
      </c>
      <c r="R400" s="70" t="n">
        <f aca="false">R401</f>
        <v>0</v>
      </c>
      <c r="S400" s="70" t="n">
        <f aca="false">S401</f>
        <v>0</v>
      </c>
      <c r="T400" s="70" t="n">
        <f aca="false">T401</f>
        <v>0</v>
      </c>
      <c r="U400" s="70" t="n">
        <f aca="false">U401</f>
        <v>0</v>
      </c>
      <c r="V400" s="70" t="n">
        <f aca="false">V401</f>
        <v>0</v>
      </c>
      <c r="W400" s="70" t="n">
        <f aca="false">W401</f>
        <v>0</v>
      </c>
      <c r="X400" s="70" t="n">
        <f aca="false">X401</f>
        <v>0</v>
      </c>
      <c r="Y400" s="70" t="n">
        <f aca="false">Y401</f>
        <v>0</v>
      </c>
      <c r="Z400" s="136" t="n">
        <f aca="false">Z401</f>
        <v>0</v>
      </c>
    </row>
    <row r="401" customFormat="false" ht="97.6" hidden="false" customHeight="false" outlineLevel="0" collapsed="false">
      <c r="B401" s="110"/>
      <c r="C401" s="28" t="s">
        <v>164</v>
      </c>
      <c r="D401" s="28" t="n">
        <v>919</v>
      </c>
      <c r="E401" s="137" t="s">
        <v>24</v>
      </c>
      <c r="F401" s="137" t="s">
        <v>26</v>
      </c>
      <c r="G401" s="75" t="n">
        <v>5510060912</v>
      </c>
      <c r="H401" s="76"/>
      <c r="I401" s="79" t="n">
        <f aca="false">SUM(J401:Z401)</f>
        <v>18554600</v>
      </c>
      <c r="J401" s="79" t="n">
        <f aca="false">J402</f>
        <v>17683800</v>
      </c>
      <c r="K401" s="79" t="n">
        <f aca="false">K402</f>
        <v>870800</v>
      </c>
      <c r="L401" s="70" t="n">
        <f aca="false">L402</f>
        <v>0</v>
      </c>
      <c r="M401" s="70" t="n">
        <f aca="false">M402</f>
        <v>0</v>
      </c>
      <c r="N401" s="70" t="n">
        <f aca="false">N402</f>
        <v>0</v>
      </c>
      <c r="O401" s="70" t="n">
        <f aca="false">O402</f>
        <v>0</v>
      </c>
      <c r="P401" s="70" t="n">
        <f aca="false">P402</f>
        <v>0</v>
      </c>
      <c r="Q401" s="70" t="n">
        <f aca="false">Q402</f>
        <v>0</v>
      </c>
      <c r="R401" s="70" t="n">
        <f aca="false">R402</f>
        <v>0</v>
      </c>
      <c r="S401" s="70" t="n">
        <f aca="false">S402</f>
        <v>0</v>
      </c>
      <c r="T401" s="70" t="n">
        <f aca="false">T402</f>
        <v>0</v>
      </c>
      <c r="U401" s="70" t="n">
        <f aca="false">U402</f>
        <v>0</v>
      </c>
      <c r="V401" s="70" t="n">
        <f aca="false">V402</f>
        <v>0</v>
      </c>
      <c r="W401" s="70" t="n">
        <f aca="false">W402</f>
        <v>0</v>
      </c>
      <c r="X401" s="70" t="n">
        <f aca="false">X402</f>
        <v>0</v>
      </c>
      <c r="Y401" s="70" t="n">
        <f aca="false">Y402</f>
        <v>0</v>
      </c>
      <c r="Z401" s="136" t="n">
        <f aca="false">Z402</f>
        <v>0</v>
      </c>
    </row>
    <row r="402" customFormat="false" ht="17.6" hidden="false" customHeight="false" outlineLevel="0" collapsed="false">
      <c r="B402" s="110"/>
      <c r="C402" s="28" t="s">
        <v>112</v>
      </c>
      <c r="D402" s="28" t="n">
        <v>919</v>
      </c>
      <c r="E402" s="137" t="s">
        <v>24</v>
      </c>
      <c r="F402" s="137" t="s">
        <v>26</v>
      </c>
      <c r="G402" s="75" t="n">
        <v>5510060912</v>
      </c>
      <c r="H402" s="76" t="s">
        <v>113</v>
      </c>
      <c r="I402" s="79" t="n">
        <f aca="false">SUM(J402:Z402)</f>
        <v>18554600</v>
      </c>
      <c r="J402" s="79" t="n">
        <v>17683800</v>
      </c>
      <c r="K402" s="79" t="n">
        <v>870800</v>
      </c>
      <c r="L402" s="70"/>
      <c r="M402" s="70"/>
      <c r="N402" s="70"/>
      <c r="O402" s="70"/>
      <c r="P402" s="70"/>
      <c r="Q402" s="70"/>
      <c r="R402" s="70"/>
      <c r="S402" s="70"/>
      <c r="T402" s="70"/>
      <c r="U402" s="70"/>
      <c r="V402" s="70"/>
      <c r="W402" s="70"/>
      <c r="X402" s="70"/>
      <c r="Y402" s="70"/>
      <c r="Z402" s="136"/>
    </row>
    <row r="403" customFormat="false" ht="33.6" hidden="false" customHeight="false" outlineLevel="0" collapsed="false">
      <c r="B403" s="110"/>
      <c r="C403" s="28" t="s">
        <v>165</v>
      </c>
      <c r="D403" s="28" t="n">
        <v>919</v>
      </c>
      <c r="E403" s="137" t="s">
        <v>24</v>
      </c>
      <c r="F403" s="137" t="s">
        <v>26</v>
      </c>
      <c r="G403" s="75" t="n">
        <v>5520000000</v>
      </c>
      <c r="H403" s="76"/>
      <c r="I403" s="79" t="n">
        <f aca="false">SUM(J403:Z403)</f>
        <v>686100</v>
      </c>
      <c r="J403" s="79" t="n">
        <f aca="false">J404</f>
        <v>686100</v>
      </c>
      <c r="K403" s="79" t="n">
        <f aca="false">K404</f>
        <v>0</v>
      </c>
      <c r="L403" s="70" t="n">
        <f aca="false">L404</f>
        <v>0</v>
      </c>
      <c r="M403" s="70" t="n">
        <f aca="false">M404</f>
        <v>0</v>
      </c>
      <c r="N403" s="70" t="n">
        <f aca="false">N404</f>
        <v>0</v>
      </c>
      <c r="O403" s="70" t="n">
        <f aca="false">O404</f>
        <v>0</v>
      </c>
      <c r="P403" s="70" t="n">
        <f aca="false">P404</f>
        <v>0</v>
      </c>
      <c r="Q403" s="70" t="n">
        <f aca="false">Q404</f>
        <v>0</v>
      </c>
      <c r="R403" s="70" t="n">
        <f aca="false">R404</f>
        <v>0</v>
      </c>
      <c r="S403" s="70" t="n">
        <f aca="false">S404</f>
        <v>0</v>
      </c>
      <c r="T403" s="70" t="n">
        <f aca="false">T404</f>
        <v>0</v>
      </c>
      <c r="U403" s="70" t="n">
        <f aca="false">U404</f>
        <v>0</v>
      </c>
      <c r="V403" s="70" t="n">
        <f aca="false">V404</f>
        <v>0</v>
      </c>
      <c r="W403" s="70" t="n">
        <f aca="false">W404</f>
        <v>0</v>
      </c>
      <c r="X403" s="70" t="n">
        <f aca="false">X404</f>
        <v>0</v>
      </c>
      <c r="Y403" s="70" t="n">
        <f aca="false">Y404</f>
        <v>0</v>
      </c>
      <c r="Z403" s="136" t="n">
        <f aca="false">Z404</f>
        <v>0</v>
      </c>
    </row>
    <row r="404" customFormat="false" ht="113.6" hidden="false" customHeight="false" outlineLevel="0" collapsed="false">
      <c r="B404" s="110"/>
      <c r="C404" s="28" t="s">
        <v>166</v>
      </c>
      <c r="D404" s="28" t="n">
        <v>919</v>
      </c>
      <c r="E404" s="137" t="s">
        <v>24</v>
      </c>
      <c r="F404" s="137" t="s">
        <v>26</v>
      </c>
      <c r="G404" s="75" t="n">
        <v>5520061650</v>
      </c>
      <c r="H404" s="76"/>
      <c r="I404" s="79" t="n">
        <f aca="false">SUM(J404:Z404)</f>
        <v>686100</v>
      </c>
      <c r="J404" s="79" t="n">
        <f aca="false">J405</f>
        <v>686100</v>
      </c>
      <c r="K404" s="79" t="n">
        <f aca="false">K405</f>
        <v>0</v>
      </c>
      <c r="L404" s="70" t="n">
        <f aca="false">L405</f>
        <v>0</v>
      </c>
      <c r="M404" s="70" t="n">
        <f aca="false">M405</f>
        <v>0</v>
      </c>
      <c r="N404" s="70" t="n">
        <f aca="false">N405</f>
        <v>0</v>
      </c>
      <c r="O404" s="70" t="n">
        <f aca="false">O405</f>
        <v>0</v>
      </c>
      <c r="P404" s="70" t="n">
        <f aca="false">P405</f>
        <v>0</v>
      </c>
      <c r="Q404" s="70" t="n">
        <f aca="false">Q405</f>
        <v>0</v>
      </c>
      <c r="R404" s="70" t="n">
        <f aca="false">R405</f>
        <v>0</v>
      </c>
      <c r="S404" s="70" t="n">
        <f aca="false">S405</f>
        <v>0</v>
      </c>
      <c r="T404" s="70" t="n">
        <f aca="false">T405</f>
        <v>0</v>
      </c>
      <c r="U404" s="70" t="n">
        <f aca="false">U405</f>
        <v>0</v>
      </c>
      <c r="V404" s="70" t="n">
        <f aca="false">V405</f>
        <v>0</v>
      </c>
      <c r="W404" s="70" t="n">
        <f aca="false">W405</f>
        <v>0</v>
      </c>
      <c r="X404" s="70" t="n">
        <f aca="false">X405</f>
        <v>0</v>
      </c>
      <c r="Y404" s="70" t="n">
        <f aca="false">Y405</f>
        <v>0</v>
      </c>
      <c r="Z404" s="136" t="n">
        <f aca="false">Z405</f>
        <v>0</v>
      </c>
    </row>
    <row r="405" customFormat="false" ht="33.6" hidden="false" customHeight="false" outlineLevel="0" collapsed="false">
      <c r="B405" s="110"/>
      <c r="C405" s="28" t="s">
        <v>109</v>
      </c>
      <c r="D405" s="28" t="n">
        <v>919</v>
      </c>
      <c r="E405" s="137" t="s">
        <v>24</v>
      </c>
      <c r="F405" s="137" t="s">
        <v>26</v>
      </c>
      <c r="G405" s="75" t="n">
        <v>5520061650</v>
      </c>
      <c r="H405" s="76" t="s">
        <v>110</v>
      </c>
      <c r="I405" s="79" t="n">
        <f aca="false">SUM(J405:Z405)</f>
        <v>686100</v>
      </c>
      <c r="J405" s="79" t="n">
        <v>686100</v>
      </c>
      <c r="K405" s="79"/>
      <c r="L405" s="70"/>
      <c r="M405" s="70"/>
      <c r="N405" s="70"/>
      <c r="O405" s="70"/>
      <c r="P405" s="70"/>
      <c r="Q405" s="70"/>
      <c r="R405" s="70"/>
      <c r="S405" s="70"/>
      <c r="T405" s="70"/>
      <c r="U405" s="70"/>
      <c r="V405" s="70"/>
      <c r="W405" s="70"/>
      <c r="X405" s="70"/>
      <c r="Y405" s="70"/>
      <c r="Z405" s="136"/>
    </row>
    <row r="406" customFormat="false" ht="49.6" hidden="false" customHeight="false" outlineLevel="0" collapsed="false">
      <c r="B406" s="110"/>
      <c r="C406" s="28" t="s">
        <v>167</v>
      </c>
      <c r="D406" s="28" t="n">
        <v>919</v>
      </c>
      <c r="E406" s="137" t="s">
        <v>24</v>
      </c>
      <c r="F406" s="137" t="s">
        <v>26</v>
      </c>
      <c r="G406" s="75" t="n">
        <v>5530000000</v>
      </c>
      <c r="H406" s="76"/>
      <c r="I406" s="79" t="n">
        <f aca="false">SUM(J406:Z406)</f>
        <v>16907</v>
      </c>
      <c r="J406" s="79"/>
      <c r="K406" s="79"/>
      <c r="L406" s="70" t="n">
        <f aca="false">L407</f>
        <v>16400</v>
      </c>
      <c r="M406" s="70" t="n">
        <f aca="false">M407</f>
        <v>507</v>
      </c>
      <c r="N406" s="70" t="n">
        <f aca="false">N407</f>
        <v>0</v>
      </c>
      <c r="O406" s="70" t="n">
        <f aca="false">O407</f>
        <v>0</v>
      </c>
      <c r="P406" s="70" t="n">
        <f aca="false">P407</f>
        <v>0</v>
      </c>
      <c r="Q406" s="70" t="n">
        <f aca="false">Q407</f>
        <v>0</v>
      </c>
      <c r="R406" s="70" t="n">
        <f aca="false">R407</f>
        <v>0</v>
      </c>
      <c r="S406" s="70" t="n">
        <f aca="false">S407</f>
        <v>0</v>
      </c>
      <c r="T406" s="70" t="n">
        <f aca="false">T407</f>
        <v>0</v>
      </c>
      <c r="U406" s="70" t="n">
        <f aca="false">U407</f>
        <v>0</v>
      </c>
      <c r="V406" s="70" t="n">
        <f aca="false">V407</f>
        <v>0</v>
      </c>
      <c r="W406" s="70" t="n">
        <f aca="false">W407</f>
        <v>0</v>
      </c>
      <c r="X406" s="70" t="n">
        <f aca="false">X407</f>
        <v>0</v>
      </c>
      <c r="Y406" s="70" t="n">
        <f aca="false">Y407</f>
        <v>0</v>
      </c>
      <c r="Z406" s="136" t="n">
        <f aca="false">Z407</f>
        <v>0</v>
      </c>
    </row>
    <row r="407" customFormat="false" ht="33.6" hidden="false" customHeight="false" outlineLevel="0" collapsed="false">
      <c r="B407" s="110"/>
      <c r="C407" s="28" t="s">
        <v>168</v>
      </c>
      <c r="D407" s="28" t="n">
        <v>919</v>
      </c>
      <c r="E407" s="137" t="s">
        <v>24</v>
      </c>
      <c r="F407" s="137" t="s">
        <v>26</v>
      </c>
      <c r="G407" s="75" t="s">
        <v>169</v>
      </c>
      <c r="H407" s="76"/>
      <c r="I407" s="79" t="n">
        <f aca="false">SUM(J407:Z407)</f>
        <v>16907</v>
      </c>
      <c r="J407" s="79"/>
      <c r="K407" s="79"/>
      <c r="L407" s="70" t="n">
        <f aca="false">L408</f>
        <v>16400</v>
      </c>
      <c r="M407" s="70" t="n">
        <f aca="false">M408</f>
        <v>507</v>
      </c>
      <c r="N407" s="70" t="n">
        <f aca="false">N408</f>
        <v>0</v>
      </c>
      <c r="O407" s="70" t="n">
        <f aca="false">O408</f>
        <v>0</v>
      </c>
      <c r="P407" s="70" t="n">
        <f aca="false">P408</f>
        <v>0</v>
      </c>
      <c r="Q407" s="70" t="n">
        <f aca="false">Q408</f>
        <v>0</v>
      </c>
      <c r="R407" s="70" t="n">
        <f aca="false">R408</f>
        <v>0</v>
      </c>
      <c r="S407" s="70" t="n">
        <f aca="false">S408</f>
        <v>0</v>
      </c>
      <c r="T407" s="70" t="n">
        <f aca="false">T408</f>
        <v>0</v>
      </c>
      <c r="U407" s="70" t="n">
        <f aca="false">U408</f>
        <v>0</v>
      </c>
      <c r="V407" s="70" t="n">
        <f aca="false">V408</f>
        <v>0</v>
      </c>
      <c r="W407" s="70" t="n">
        <f aca="false">W408</f>
        <v>0</v>
      </c>
      <c r="X407" s="70" t="n">
        <f aca="false">X408</f>
        <v>0</v>
      </c>
      <c r="Y407" s="70" t="n">
        <f aca="false">Y408</f>
        <v>0</v>
      </c>
      <c r="Z407" s="136" t="n">
        <f aca="false">Z408</f>
        <v>0</v>
      </c>
    </row>
    <row r="408" customFormat="false" ht="33.6" hidden="false" customHeight="false" outlineLevel="0" collapsed="false">
      <c r="B408" s="110"/>
      <c r="C408" s="28" t="s">
        <v>109</v>
      </c>
      <c r="D408" s="28" t="n">
        <v>919</v>
      </c>
      <c r="E408" s="137" t="s">
        <v>24</v>
      </c>
      <c r="F408" s="137" t="s">
        <v>26</v>
      </c>
      <c r="G408" s="75" t="s">
        <v>169</v>
      </c>
      <c r="H408" s="76" t="s">
        <v>110</v>
      </c>
      <c r="I408" s="79" t="n">
        <f aca="false">SUM(J408:Z408)</f>
        <v>16907</v>
      </c>
      <c r="J408" s="79"/>
      <c r="K408" s="79"/>
      <c r="L408" s="70" t="n">
        <v>16400</v>
      </c>
      <c r="M408" s="70" t="n">
        <v>507</v>
      </c>
      <c r="N408" s="70" t="n">
        <v>0</v>
      </c>
      <c r="O408" s="70" t="n">
        <v>0</v>
      </c>
      <c r="P408" s="70" t="n">
        <v>0</v>
      </c>
      <c r="Q408" s="70" t="n">
        <v>0</v>
      </c>
      <c r="R408" s="70" t="n">
        <v>0</v>
      </c>
      <c r="S408" s="70" t="n">
        <v>0</v>
      </c>
      <c r="T408" s="70" t="n">
        <v>0</v>
      </c>
      <c r="U408" s="70" t="n">
        <v>0</v>
      </c>
      <c r="V408" s="70" t="n">
        <v>0</v>
      </c>
      <c r="W408" s="70" t="n">
        <v>0</v>
      </c>
      <c r="X408" s="70" t="n">
        <v>0</v>
      </c>
      <c r="Y408" s="70" t="n">
        <v>0</v>
      </c>
      <c r="Z408" s="136" t="n">
        <v>0</v>
      </c>
    </row>
    <row r="409" s="109" customFormat="true" ht="49.6" hidden="false" customHeight="false" outlineLevel="0" collapsed="false">
      <c r="A409" s="106"/>
      <c r="B409" s="110" t="s">
        <v>65</v>
      </c>
      <c r="C409" s="19" t="s">
        <v>431</v>
      </c>
      <c r="D409" s="19" t="n">
        <v>921</v>
      </c>
      <c r="E409" s="140"/>
      <c r="F409" s="140"/>
      <c r="G409" s="82"/>
      <c r="H409" s="83"/>
      <c r="I409" s="130" t="n">
        <f aca="false">SUM(J409:Z409)</f>
        <v>25230634</v>
      </c>
      <c r="J409" s="130" t="n">
        <f aca="false">J410</f>
        <v>22244700</v>
      </c>
      <c r="K409" s="130" t="n">
        <f aca="false">K410</f>
        <v>0</v>
      </c>
      <c r="L409" s="68" t="n">
        <f aca="false">L410</f>
        <v>3000000</v>
      </c>
      <c r="M409" s="68" t="n">
        <f aca="false">M410</f>
        <v>0</v>
      </c>
      <c r="N409" s="68" t="n">
        <f aca="false">N410</f>
        <v>27000</v>
      </c>
      <c r="O409" s="68" t="n">
        <f aca="false">O410</f>
        <v>5040</v>
      </c>
      <c r="P409" s="68" t="n">
        <f aca="false">P410</f>
        <v>0</v>
      </c>
      <c r="Q409" s="68" t="n">
        <f aca="false">Q410</f>
        <v>0</v>
      </c>
      <c r="R409" s="68" t="n">
        <f aca="false">R410</f>
        <v>0</v>
      </c>
      <c r="S409" s="68" t="n">
        <f aca="false">S410</f>
        <v>7200</v>
      </c>
      <c r="T409" s="68" t="n">
        <f aca="false">T410</f>
        <v>11000</v>
      </c>
      <c r="U409" s="68" t="n">
        <f aca="false">U410</f>
        <v>0</v>
      </c>
      <c r="V409" s="68" t="n">
        <f aca="false">V410</f>
        <v>0</v>
      </c>
      <c r="W409" s="68" t="n">
        <f aca="false">W410</f>
        <v>-243300</v>
      </c>
      <c r="X409" s="68" t="n">
        <f aca="false">X410</f>
        <v>186194</v>
      </c>
      <c r="Y409" s="68" t="n">
        <f aca="false">Y410</f>
        <v>-7200</v>
      </c>
      <c r="Z409" s="132" t="n">
        <f aca="false">Z410</f>
        <v>0</v>
      </c>
      <c r="AKU409" s="31"/>
    </row>
    <row r="410" customFormat="false" ht="17.6" hidden="false" customHeight="false" outlineLevel="0" collapsed="false">
      <c r="B410" s="110"/>
      <c r="C410" s="28" t="s">
        <v>16</v>
      </c>
      <c r="D410" s="28" t="n">
        <v>921</v>
      </c>
      <c r="E410" s="137" t="s">
        <v>17</v>
      </c>
      <c r="F410" s="137" t="s">
        <v>88</v>
      </c>
      <c r="G410" s="75"/>
      <c r="H410" s="76"/>
      <c r="I410" s="79" t="n">
        <f aca="false">SUM(J410:Z410)</f>
        <v>25230634</v>
      </c>
      <c r="J410" s="79" t="n">
        <f aca="false">J411</f>
        <v>22244700</v>
      </c>
      <c r="K410" s="79" t="n">
        <f aca="false">K411</f>
        <v>0</v>
      </c>
      <c r="L410" s="70" t="n">
        <f aca="false">L411</f>
        <v>3000000</v>
      </c>
      <c r="M410" s="70" t="n">
        <f aca="false">M411</f>
        <v>0</v>
      </c>
      <c r="N410" s="70" t="n">
        <f aca="false">N411</f>
        <v>27000</v>
      </c>
      <c r="O410" s="70" t="n">
        <f aca="false">O411</f>
        <v>5040</v>
      </c>
      <c r="P410" s="70" t="n">
        <f aca="false">P411</f>
        <v>0</v>
      </c>
      <c r="Q410" s="70" t="n">
        <f aca="false">Q411</f>
        <v>0</v>
      </c>
      <c r="R410" s="70" t="n">
        <f aca="false">R411</f>
        <v>0</v>
      </c>
      <c r="S410" s="70" t="n">
        <f aca="false">S411</f>
        <v>7200</v>
      </c>
      <c r="T410" s="70" t="n">
        <f aca="false">T411</f>
        <v>11000</v>
      </c>
      <c r="U410" s="70" t="n">
        <f aca="false">U411</f>
        <v>0</v>
      </c>
      <c r="V410" s="70" t="n">
        <f aca="false">V411</f>
        <v>0</v>
      </c>
      <c r="W410" s="70" t="n">
        <f aca="false">W411</f>
        <v>-243300</v>
      </c>
      <c r="X410" s="70" t="n">
        <f aca="false">X411</f>
        <v>186194</v>
      </c>
      <c r="Y410" s="70" t="n">
        <f aca="false">Y411</f>
        <v>-7200</v>
      </c>
      <c r="Z410" s="136" t="n">
        <f aca="false">Z411</f>
        <v>0</v>
      </c>
    </row>
    <row r="411" customFormat="false" ht="17.6" hidden="false" customHeight="false" outlineLevel="0" collapsed="false">
      <c r="B411" s="110"/>
      <c r="C411" s="28" t="s">
        <v>32</v>
      </c>
      <c r="D411" s="28" t="n">
        <v>921</v>
      </c>
      <c r="E411" s="137" t="s">
        <v>17</v>
      </c>
      <c r="F411" s="137" t="s">
        <v>33</v>
      </c>
      <c r="G411" s="75"/>
      <c r="H411" s="76"/>
      <c r="I411" s="79" t="n">
        <f aca="false">SUM(J411:Z411)</f>
        <v>25230634</v>
      </c>
      <c r="J411" s="79" t="n">
        <f aca="false">J412+J421</f>
        <v>22244700</v>
      </c>
      <c r="K411" s="79" t="n">
        <f aca="false">K412+K421</f>
        <v>0</v>
      </c>
      <c r="L411" s="70" t="n">
        <f aca="false">L412+L421</f>
        <v>3000000</v>
      </c>
      <c r="M411" s="70" t="n">
        <f aca="false">M412+M421</f>
        <v>0</v>
      </c>
      <c r="N411" s="70" t="n">
        <f aca="false">N412+N421</f>
        <v>27000</v>
      </c>
      <c r="O411" s="70" t="n">
        <f aca="false">O412+O421</f>
        <v>5040</v>
      </c>
      <c r="P411" s="70" t="n">
        <f aca="false">P412+P421</f>
        <v>0</v>
      </c>
      <c r="Q411" s="70" t="n">
        <f aca="false">Q412+Q421</f>
        <v>0</v>
      </c>
      <c r="R411" s="70" t="n">
        <f aca="false">R412+R421</f>
        <v>0</v>
      </c>
      <c r="S411" s="70" t="n">
        <f aca="false">S412+S421</f>
        <v>7200</v>
      </c>
      <c r="T411" s="70" t="n">
        <f aca="false">T412+T421</f>
        <v>11000</v>
      </c>
      <c r="U411" s="70" t="n">
        <f aca="false">U412+U421</f>
        <v>0</v>
      </c>
      <c r="V411" s="70" t="n">
        <f aca="false">V412+V421</f>
        <v>0</v>
      </c>
      <c r="W411" s="70" t="n">
        <f aca="false">W412+W421</f>
        <v>-243300</v>
      </c>
      <c r="X411" s="70" t="n">
        <f aca="false">X412+X421</f>
        <v>186194</v>
      </c>
      <c r="Y411" s="70" t="n">
        <f aca="false">Y412+Y421</f>
        <v>-7200</v>
      </c>
      <c r="Z411" s="136" t="n">
        <f aca="false">Z412+Z421</f>
        <v>0</v>
      </c>
    </row>
    <row r="412" customFormat="false" ht="33.6" hidden="false" customHeight="false" outlineLevel="0" collapsed="false">
      <c r="B412" s="110"/>
      <c r="C412" s="28" t="s">
        <v>103</v>
      </c>
      <c r="D412" s="28" t="n">
        <v>921</v>
      </c>
      <c r="E412" s="137" t="s">
        <v>17</v>
      </c>
      <c r="F412" s="137" t="s">
        <v>33</v>
      </c>
      <c r="G412" s="75" t="n">
        <v>5000000000</v>
      </c>
      <c r="H412" s="76"/>
      <c r="I412" s="79" t="n">
        <f aca="false">SUM(J412:Z412)</f>
        <v>20748794</v>
      </c>
      <c r="J412" s="79" t="n">
        <f aca="false">J413+J418</f>
        <v>20844700</v>
      </c>
      <c r="K412" s="79" t="n">
        <f aca="false">K413+K418</f>
        <v>0</v>
      </c>
      <c r="L412" s="70" t="n">
        <f aca="false">L413+L418</f>
        <v>0</v>
      </c>
      <c r="M412" s="70" t="n">
        <f aca="false">M413+M418</f>
        <v>0</v>
      </c>
      <c r="N412" s="70" t="n">
        <f aca="false">N413+N418</f>
        <v>0</v>
      </c>
      <c r="O412" s="70" t="n">
        <f aca="false">O413+O418</f>
        <v>0</v>
      </c>
      <c r="P412" s="70" t="n">
        <f aca="false">P413+P418</f>
        <v>0</v>
      </c>
      <c r="Q412" s="70" t="n">
        <f aca="false">Q413+Q418</f>
        <v>0</v>
      </c>
      <c r="R412" s="70" t="n">
        <f aca="false">R413+R418</f>
        <v>0</v>
      </c>
      <c r="S412" s="70" t="n">
        <f aca="false">S413+S418</f>
        <v>0</v>
      </c>
      <c r="T412" s="70" t="n">
        <f aca="false">T413+T418</f>
        <v>0</v>
      </c>
      <c r="U412" s="70" t="n">
        <f aca="false">U413+U418</f>
        <v>0</v>
      </c>
      <c r="V412" s="70" t="n">
        <f aca="false">V413+V418</f>
        <v>0</v>
      </c>
      <c r="W412" s="70" t="n">
        <f aca="false">W413+W418</f>
        <v>-243300</v>
      </c>
      <c r="X412" s="70" t="n">
        <f aca="false">X413+X418</f>
        <v>147394</v>
      </c>
      <c r="Y412" s="70" t="n">
        <f aca="false">Y413+Y418</f>
        <v>0</v>
      </c>
      <c r="Z412" s="136" t="n">
        <f aca="false">Z413+Z418</f>
        <v>0</v>
      </c>
    </row>
    <row r="413" customFormat="false" ht="33.6" hidden="false" customHeight="false" outlineLevel="0" collapsed="false">
      <c r="B413" s="110"/>
      <c r="C413" s="28" t="s">
        <v>111</v>
      </c>
      <c r="D413" s="28" t="n">
        <v>921</v>
      </c>
      <c r="E413" s="137" t="s">
        <v>17</v>
      </c>
      <c r="F413" s="137" t="s">
        <v>33</v>
      </c>
      <c r="G413" s="75" t="n">
        <v>5020000000</v>
      </c>
      <c r="H413" s="76"/>
      <c r="I413" s="79" t="n">
        <f aca="false">SUM(J413:Z413)</f>
        <v>17547194</v>
      </c>
      <c r="J413" s="79" t="n">
        <f aca="false">J414</f>
        <v>17643100</v>
      </c>
      <c r="K413" s="79" t="n">
        <f aca="false">K414</f>
        <v>0</v>
      </c>
      <c r="L413" s="70" t="n">
        <f aca="false">L414</f>
        <v>0</v>
      </c>
      <c r="M413" s="70" t="n">
        <f aca="false">M414</f>
        <v>0</v>
      </c>
      <c r="N413" s="70" t="n">
        <f aca="false">N414</f>
        <v>0</v>
      </c>
      <c r="O413" s="70" t="n">
        <f aca="false">O414</f>
        <v>0</v>
      </c>
      <c r="P413" s="70" t="n">
        <f aca="false">P414</f>
        <v>0</v>
      </c>
      <c r="Q413" s="70" t="n">
        <f aca="false">Q414</f>
        <v>0</v>
      </c>
      <c r="R413" s="70" t="n">
        <f aca="false">R414</f>
        <v>0</v>
      </c>
      <c r="S413" s="70" t="n">
        <f aca="false">S414</f>
        <v>0</v>
      </c>
      <c r="T413" s="70" t="n">
        <f aca="false">T414</f>
        <v>0</v>
      </c>
      <c r="U413" s="70" t="n">
        <f aca="false">U414</f>
        <v>0</v>
      </c>
      <c r="V413" s="70" t="n">
        <f aca="false">V414</f>
        <v>0</v>
      </c>
      <c r="W413" s="70" t="n">
        <f aca="false">W414</f>
        <v>-243300</v>
      </c>
      <c r="X413" s="70" t="n">
        <f aca="false">X414</f>
        <v>147394</v>
      </c>
      <c r="Y413" s="70" t="n">
        <f aca="false">Y414</f>
        <v>0</v>
      </c>
      <c r="Z413" s="136" t="n">
        <f aca="false">Z414</f>
        <v>0</v>
      </c>
    </row>
    <row r="414" customFormat="false" ht="33.6" hidden="false" customHeight="false" outlineLevel="0" collapsed="false">
      <c r="B414" s="110"/>
      <c r="C414" s="28" t="s">
        <v>105</v>
      </c>
      <c r="D414" s="28" t="n">
        <v>921</v>
      </c>
      <c r="E414" s="137" t="s">
        <v>17</v>
      </c>
      <c r="F414" s="137" t="s">
        <v>33</v>
      </c>
      <c r="G414" s="75" t="n">
        <v>5020000190</v>
      </c>
      <c r="H414" s="76"/>
      <c r="I414" s="79" t="n">
        <f aca="false">SUM(J414:Z414)</f>
        <v>17547194</v>
      </c>
      <c r="J414" s="79" t="n">
        <f aca="false">J415+J416+J417</f>
        <v>17643100</v>
      </c>
      <c r="K414" s="79" t="n">
        <f aca="false">K415+K416+K417</f>
        <v>0</v>
      </c>
      <c r="L414" s="70" t="n">
        <f aca="false">L415+L416+L417</f>
        <v>0</v>
      </c>
      <c r="M414" s="70" t="n">
        <f aca="false">M415+M416+M417</f>
        <v>0</v>
      </c>
      <c r="N414" s="70" t="n">
        <f aca="false">N415+N416+N417</f>
        <v>0</v>
      </c>
      <c r="O414" s="70" t="n">
        <f aca="false">O415+O416+O417</f>
        <v>0</v>
      </c>
      <c r="P414" s="70" t="n">
        <f aca="false">P415+P416+P417</f>
        <v>0</v>
      </c>
      <c r="Q414" s="70" t="n">
        <f aca="false">Q415+Q416+Q417</f>
        <v>0</v>
      </c>
      <c r="R414" s="70" t="n">
        <f aca="false">R415+R416+R417</f>
        <v>0</v>
      </c>
      <c r="S414" s="70" t="n">
        <f aca="false">S415+S416+S417</f>
        <v>0</v>
      </c>
      <c r="T414" s="70" t="n">
        <f aca="false">T415+T416+T417</f>
        <v>0</v>
      </c>
      <c r="U414" s="70" t="n">
        <f aca="false">U415+U416+U417</f>
        <v>0</v>
      </c>
      <c r="V414" s="70" t="n">
        <f aca="false">V415+V416+V417</f>
        <v>0</v>
      </c>
      <c r="W414" s="70" t="n">
        <f aca="false">W415+W416+W417</f>
        <v>-243300</v>
      </c>
      <c r="X414" s="70" t="n">
        <f aca="false">X415+X416+X417</f>
        <v>147394</v>
      </c>
      <c r="Y414" s="70" t="n">
        <f aca="false">Y415+Y416+Y417</f>
        <v>0</v>
      </c>
      <c r="Z414" s="136" t="n">
        <f aca="false">Z415+Z416+Z417</f>
        <v>0</v>
      </c>
    </row>
    <row r="415" customFormat="false" ht="65.6" hidden="false" customHeight="false" outlineLevel="0" collapsed="false">
      <c r="B415" s="110"/>
      <c r="C415" s="28" t="s">
        <v>106</v>
      </c>
      <c r="D415" s="28" t="n">
        <v>921</v>
      </c>
      <c r="E415" s="137" t="s">
        <v>17</v>
      </c>
      <c r="F415" s="137" t="s">
        <v>33</v>
      </c>
      <c r="G415" s="75" t="n">
        <v>5020000190</v>
      </c>
      <c r="H415" s="76" t="s">
        <v>107</v>
      </c>
      <c r="I415" s="79" t="n">
        <f aca="false">SUM(J415:Z415)</f>
        <v>17538794</v>
      </c>
      <c r="J415" s="79" t="n">
        <v>17634700</v>
      </c>
      <c r="K415" s="79"/>
      <c r="L415" s="70"/>
      <c r="M415" s="70"/>
      <c r="N415" s="70"/>
      <c r="O415" s="70"/>
      <c r="P415" s="70"/>
      <c r="Q415" s="70"/>
      <c r="R415" s="70"/>
      <c r="S415" s="70"/>
      <c r="T415" s="70"/>
      <c r="U415" s="70"/>
      <c r="V415" s="70"/>
      <c r="W415" s="70" t="n">
        <v>-243300</v>
      </c>
      <c r="X415" s="70" t="n">
        <v>147394</v>
      </c>
      <c r="Y415" s="70"/>
      <c r="Z415" s="136"/>
    </row>
    <row r="416" customFormat="false" ht="33.6" hidden="true" customHeight="false" outlineLevel="0" collapsed="false">
      <c r="B416" s="110"/>
      <c r="C416" s="28" t="s">
        <v>109</v>
      </c>
      <c r="D416" s="28" t="n">
        <v>921</v>
      </c>
      <c r="E416" s="137" t="s">
        <v>17</v>
      </c>
      <c r="F416" s="137" t="s">
        <v>33</v>
      </c>
      <c r="G416" s="75" t="n">
        <v>5020000190</v>
      </c>
      <c r="H416" s="76" t="s">
        <v>110</v>
      </c>
      <c r="I416" s="79" t="n">
        <f aca="false">SUM(J416:Z416)</f>
        <v>0</v>
      </c>
      <c r="J416" s="79"/>
      <c r="K416" s="79"/>
      <c r="L416" s="70"/>
      <c r="M416" s="70"/>
      <c r="N416" s="70"/>
      <c r="O416" s="70"/>
      <c r="P416" s="70"/>
      <c r="Q416" s="70"/>
      <c r="R416" s="70"/>
      <c r="S416" s="70"/>
      <c r="T416" s="70"/>
      <c r="U416" s="70"/>
      <c r="V416" s="70"/>
      <c r="W416" s="70"/>
      <c r="X416" s="70"/>
      <c r="Y416" s="70"/>
      <c r="Z416" s="136"/>
    </row>
    <row r="417" customFormat="false" ht="17.6" hidden="false" customHeight="false" outlineLevel="0" collapsed="false">
      <c r="B417" s="110"/>
      <c r="C417" s="28" t="s">
        <v>112</v>
      </c>
      <c r="D417" s="28" t="n">
        <v>921</v>
      </c>
      <c r="E417" s="137" t="s">
        <v>17</v>
      </c>
      <c r="F417" s="137" t="s">
        <v>33</v>
      </c>
      <c r="G417" s="75" t="n">
        <v>5020000190</v>
      </c>
      <c r="H417" s="76" t="s">
        <v>113</v>
      </c>
      <c r="I417" s="79" t="n">
        <f aca="false">SUM(J417:Z417)</f>
        <v>8400</v>
      </c>
      <c r="J417" s="79" t="n">
        <v>8400</v>
      </c>
      <c r="K417" s="79"/>
      <c r="L417" s="70"/>
      <c r="M417" s="70"/>
      <c r="N417" s="70"/>
      <c r="O417" s="70"/>
      <c r="P417" s="70"/>
      <c r="Q417" s="70"/>
      <c r="R417" s="70"/>
      <c r="S417" s="70"/>
      <c r="T417" s="70"/>
      <c r="U417" s="70"/>
      <c r="V417" s="70"/>
      <c r="W417" s="70"/>
      <c r="X417" s="70"/>
      <c r="Y417" s="70"/>
      <c r="Z417" s="136"/>
    </row>
    <row r="418" customFormat="false" ht="33.6" hidden="false" customHeight="false" outlineLevel="0" collapsed="false">
      <c r="B418" s="110"/>
      <c r="C418" s="28" t="s">
        <v>122</v>
      </c>
      <c r="D418" s="28" t="n">
        <v>921</v>
      </c>
      <c r="E418" s="137" t="s">
        <v>17</v>
      </c>
      <c r="F418" s="137" t="s">
        <v>33</v>
      </c>
      <c r="G418" s="75" t="n">
        <v>5030000000</v>
      </c>
      <c r="H418" s="76"/>
      <c r="I418" s="79" t="n">
        <f aca="false">SUM(J418:Z418)</f>
        <v>3201600</v>
      </c>
      <c r="J418" s="79" t="n">
        <f aca="false">J419</f>
        <v>3201600</v>
      </c>
      <c r="K418" s="79" t="n">
        <f aca="false">K419</f>
        <v>0</v>
      </c>
      <c r="L418" s="70" t="n">
        <f aca="false">L419</f>
        <v>0</v>
      </c>
      <c r="M418" s="70" t="n">
        <f aca="false">M419</f>
        <v>0</v>
      </c>
      <c r="N418" s="70" t="n">
        <f aca="false">N419</f>
        <v>0</v>
      </c>
      <c r="O418" s="70" t="n">
        <f aca="false">O419</f>
        <v>0</v>
      </c>
      <c r="P418" s="70" t="n">
        <f aca="false">P419</f>
        <v>0</v>
      </c>
      <c r="Q418" s="70" t="n">
        <f aca="false">Q419</f>
        <v>0</v>
      </c>
      <c r="R418" s="70" t="n">
        <f aca="false">R419</f>
        <v>0</v>
      </c>
      <c r="S418" s="70" t="n">
        <f aca="false">S419</f>
        <v>0</v>
      </c>
      <c r="T418" s="70" t="n">
        <f aca="false">T419</f>
        <v>0</v>
      </c>
      <c r="U418" s="70" t="n">
        <f aca="false">U419</f>
        <v>0</v>
      </c>
      <c r="V418" s="70" t="n">
        <f aca="false">V419</f>
        <v>0</v>
      </c>
      <c r="W418" s="70" t="n">
        <f aca="false">W419</f>
        <v>0</v>
      </c>
      <c r="X418" s="70" t="n">
        <f aca="false">X419</f>
        <v>0</v>
      </c>
      <c r="Y418" s="70" t="n">
        <f aca="false">Y419</f>
        <v>0</v>
      </c>
      <c r="Z418" s="136" t="n">
        <f aca="false">Z419</f>
        <v>0</v>
      </c>
    </row>
    <row r="419" customFormat="false" ht="33.6" hidden="false" customHeight="false" outlineLevel="0" collapsed="false">
      <c r="B419" s="110"/>
      <c r="C419" s="28" t="s">
        <v>123</v>
      </c>
      <c r="D419" s="28" t="n">
        <v>921</v>
      </c>
      <c r="E419" s="137" t="s">
        <v>17</v>
      </c>
      <c r="F419" s="137" t="s">
        <v>33</v>
      </c>
      <c r="G419" s="75" t="n">
        <v>5030010030</v>
      </c>
      <c r="H419" s="76"/>
      <c r="I419" s="79" t="n">
        <f aca="false">SUM(J419:Z419)</f>
        <v>3201600</v>
      </c>
      <c r="J419" s="79" t="n">
        <f aca="false">J420</f>
        <v>3201600</v>
      </c>
      <c r="K419" s="79" t="n">
        <f aca="false">K420</f>
        <v>0</v>
      </c>
      <c r="L419" s="70" t="n">
        <f aca="false">L420</f>
        <v>0</v>
      </c>
      <c r="M419" s="70" t="n">
        <f aca="false">M420</f>
        <v>0</v>
      </c>
      <c r="N419" s="70" t="n">
        <f aca="false">N420</f>
        <v>0</v>
      </c>
      <c r="O419" s="70" t="n">
        <f aca="false">O420</f>
        <v>0</v>
      </c>
      <c r="P419" s="70" t="n">
        <f aca="false">P420</f>
        <v>0</v>
      </c>
      <c r="Q419" s="70" t="n">
        <f aca="false">Q420</f>
        <v>0</v>
      </c>
      <c r="R419" s="70" t="n">
        <f aca="false">R420</f>
        <v>0</v>
      </c>
      <c r="S419" s="70" t="n">
        <f aca="false">S420</f>
        <v>0</v>
      </c>
      <c r="T419" s="70" t="n">
        <f aca="false">T420</f>
        <v>0</v>
      </c>
      <c r="U419" s="70" t="n">
        <f aca="false">U420</f>
        <v>0</v>
      </c>
      <c r="V419" s="70" t="n">
        <f aca="false">V420</f>
        <v>0</v>
      </c>
      <c r="W419" s="70" t="n">
        <f aca="false">W420</f>
        <v>0</v>
      </c>
      <c r="X419" s="70" t="n">
        <f aca="false">X420</f>
        <v>0</v>
      </c>
      <c r="Y419" s="70" t="n">
        <f aca="false">Y420</f>
        <v>0</v>
      </c>
      <c r="Z419" s="136" t="n">
        <f aca="false">Z420</f>
        <v>0</v>
      </c>
    </row>
    <row r="420" customFormat="false" ht="33.6" hidden="false" customHeight="false" outlineLevel="0" collapsed="false">
      <c r="B420" s="110"/>
      <c r="C420" s="28" t="s">
        <v>109</v>
      </c>
      <c r="D420" s="28" t="n">
        <v>921</v>
      </c>
      <c r="E420" s="137" t="s">
        <v>17</v>
      </c>
      <c r="F420" s="137" t="s">
        <v>33</v>
      </c>
      <c r="G420" s="75" t="n">
        <v>5030010030</v>
      </c>
      <c r="H420" s="76" t="s">
        <v>110</v>
      </c>
      <c r="I420" s="79" t="n">
        <f aca="false">SUM(J420:Z420)</f>
        <v>3201600</v>
      </c>
      <c r="J420" s="79" t="n">
        <v>3201600</v>
      </c>
      <c r="K420" s="79"/>
      <c r="L420" s="70"/>
      <c r="M420" s="70"/>
      <c r="N420" s="70"/>
      <c r="O420" s="70"/>
      <c r="P420" s="70"/>
      <c r="Q420" s="70"/>
      <c r="R420" s="70"/>
      <c r="S420" s="70"/>
      <c r="T420" s="70"/>
      <c r="U420" s="70"/>
      <c r="V420" s="70"/>
      <c r="W420" s="70"/>
      <c r="X420" s="70"/>
      <c r="Y420" s="70"/>
      <c r="Z420" s="136"/>
    </row>
    <row r="421" customFormat="false" ht="33.6" hidden="false" customHeight="false" outlineLevel="0" collapsed="false">
      <c r="B421" s="110"/>
      <c r="C421" s="28" t="s">
        <v>377</v>
      </c>
      <c r="D421" s="28" t="n">
        <v>921</v>
      </c>
      <c r="E421" s="137" t="s">
        <v>17</v>
      </c>
      <c r="F421" s="137" t="s">
        <v>432</v>
      </c>
      <c r="G421" s="75" t="n">
        <v>9900000000</v>
      </c>
      <c r="H421" s="76"/>
      <c r="I421" s="79" t="n">
        <f aca="false">SUM(J421:Z421)</f>
        <v>4481840</v>
      </c>
      <c r="J421" s="79" t="n">
        <f aca="false">J422</f>
        <v>1400000</v>
      </c>
      <c r="K421" s="79" t="n">
        <f aca="false">K422</f>
        <v>0</v>
      </c>
      <c r="L421" s="70" t="n">
        <f aca="false">L422+L424</f>
        <v>3000000</v>
      </c>
      <c r="M421" s="70" t="n">
        <f aca="false">M422+M424</f>
        <v>0</v>
      </c>
      <c r="N421" s="70" t="n">
        <f aca="false">N422+N424</f>
        <v>27000</v>
      </c>
      <c r="O421" s="70" t="n">
        <f aca="false">O422+O424</f>
        <v>5040</v>
      </c>
      <c r="P421" s="70" t="n">
        <f aca="false">P422+P424</f>
        <v>0</v>
      </c>
      <c r="Q421" s="70" t="n">
        <f aca="false">Q422+Q424</f>
        <v>0</v>
      </c>
      <c r="R421" s="70" t="n">
        <f aca="false">R422+R424</f>
        <v>0</v>
      </c>
      <c r="S421" s="70" t="n">
        <f aca="false">S422+S424</f>
        <v>7200</v>
      </c>
      <c r="T421" s="70" t="n">
        <f aca="false">T422+T424</f>
        <v>11000</v>
      </c>
      <c r="U421" s="70" t="n">
        <f aca="false">U422+U424</f>
        <v>0</v>
      </c>
      <c r="V421" s="70" t="n">
        <f aca="false">V422+V424</f>
        <v>0</v>
      </c>
      <c r="W421" s="70" t="n">
        <f aca="false">W422+W424</f>
        <v>0</v>
      </c>
      <c r="X421" s="70" t="n">
        <f aca="false">X422+X424</f>
        <v>38800</v>
      </c>
      <c r="Y421" s="70" t="n">
        <f aca="false">Y422+Y424</f>
        <v>-7200</v>
      </c>
      <c r="Z421" s="136" t="n">
        <f aca="false">Z422+Z424</f>
        <v>0</v>
      </c>
    </row>
    <row r="422" customFormat="false" ht="49.6" hidden="false" customHeight="false" outlineLevel="0" collapsed="false">
      <c r="B422" s="110"/>
      <c r="C422" s="28" t="s">
        <v>379</v>
      </c>
      <c r="D422" s="28" t="n">
        <v>921</v>
      </c>
      <c r="E422" s="137" t="s">
        <v>17</v>
      </c>
      <c r="F422" s="137" t="s">
        <v>33</v>
      </c>
      <c r="G422" s="75" t="n">
        <v>9900010110</v>
      </c>
      <c r="H422" s="76"/>
      <c r="I422" s="79" t="n">
        <f aca="false">SUM(J422:Z422)</f>
        <v>1481840</v>
      </c>
      <c r="J422" s="79" t="n">
        <f aca="false">J423</f>
        <v>1400000</v>
      </c>
      <c r="K422" s="79" t="n">
        <f aca="false">K423</f>
        <v>0</v>
      </c>
      <c r="L422" s="70" t="n">
        <f aca="false">L423</f>
        <v>0</v>
      </c>
      <c r="M422" s="70" t="n">
        <f aca="false">M423</f>
        <v>0</v>
      </c>
      <c r="N422" s="70" t="n">
        <f aca="false">N423</f>
        <v>27000</v>
      </c>
      <c r="O422" s="70" t="n">
        <f aca="false">O423</f>
        <v>5040</v>
      </c>
      <c r="P422" s="70" t="n">
        <f aca="false">P423</f>
        <v>0</v>
      </c>
      <c r="Q422" s="70" t="n">
        <f aca="false">Q423</f>
        <v>0</v>
      </c>
      <c r="R422" s="70" t="n">
        <f aca="false">R423</f>
        <v>0</v>
      </c>
      <c r="S422" s="70" t="n">
        <f aca="false">S423</f>
        <v>7200</v>
      </c>
      <c r="T422" s="70" t="n">
        <f aca="false">T423</f>
        <v>11000</v>
      </c>
      <c r="U422" s="70" t="n">
        <f aca="false">U423</f>
        <v>0</v>
      </c>
      <c r="V422" s="70" t="n">
        <f aca="false">V423</f>
        <v>0</v>
      </c>
      <c r="W422" s="70" t="n">
        <f aca="false">W423</f>
        <v>0</v>
      </c>
      <c r="X422" s="70" t="n">
        <f aca="false">X423</f>
        <v>38800</v>
      </c>
      <c r="Y422" s="70" t="n">
        <f aca="false">Y423</f>
        <v>-7200</v>
      </c>
      <c r="Z422" s="136" t="n">
        <f aca="false">Z423</f>
        <v>0</v>
      </c>
    </row>
    <row r="423" customFormat="false" ht="33.6" hidden="false" customHeight="false" outlineLevel="0" collapsed="false">
      <c r="B423" s="110"/>
      <c r="C423" s="28" t="s">
        <v>109</v>
      </c>
      <c r="D423" s="28" t="n">
        <v>921</v>
      </c>
      <c r="E423" s="137" t="s">
        <v>17</v>
      </c>
      <c r="F423" s="137" t="s">
        <v>33</v>
      </c>
      <c r="G423" s="75" t="n">
        <v>9900010110</v>
      </c>
      <c r="H423" s="76" t="s">
        <v>110</v>
      </c>
      <c r="I423" s="79" t="n">
        <f aca="false">SUM(J423:Z423)</f>
        <v>1481840</v>
      </c>
      <c r="J423" s="79" t="n">
        <v>1400000</v>
      </c>
      <c r="K423" s="79"/>
      <c r="L423" s="70"/>
      <c r="M423" s="70"/>
      <c r="N423" s="70" t="n">
        <v>27000</v>
      </c>
      <c r="O423" s="70" t="n">
        <v>5040</v>
      </c>
      <c r="P423" s="70"/>
      <c r="Q423" s="70"/>
      <c r="R423" s="70"/>
      <c r="S423" s="70" t="n">
        <v>7200</v>
      </c>
      <c r="T423" s="70" t="n">
        <v>11000</v>
      </c>
      <c r="U423" s="70"/>
      <c r="V423" s="70"/>
      <c r="W423" s="70"/>
      <c r="X423" s="70" t="n">
        <v>38800</v>
      </c>
      <c r="Y423" s="70" t="n">
        <v>-7200</v>
      </c>
      <c r="Z423" s="136"/>
    </row>
    <row r="424" customFormat="false" ht="17.6" hidden="false" customHeight="false" outlineLevel="0" collapsed="false">
      <c r="B424" s="110"/>
      <c r="C424" s="28" t="s">
        <v>381</v>
      </c>
      <c r="D424" s="28" t="n">
        <v>921</v>
      </c>
      <c r="E424" s="137" t="s">
        <v>17</v>
      </c>
      <c r="F424" s="137" t="s">
        <v>33</v>
      </c>
      <c r="G424" s="75" t="n">
        <v>9900010510</v>
      </c>
      <c r="H424" s="76"/>
      <c r="I424" s="79" t="n">
        <f aca="false">SUM(J424:Z424)</f>
        <v>3000000</v>
      </c>
      <c r="J424" s="79"/>
      <c r="K424" s="79"/>
      <c r="L424" s="70" t="n">
        <f aca="false">L425</f>
        <v>3000000</v>
      </c>
      <c r="M424" s="70" t="n">
        <f aca="false">M425</f>
        <v>0</v>
      </c>
      <c r="N424" s="70" t="n">
        <f aca="false">N425</f>
        <v>0</v>
      </c>
      <c r="O424" s="70" t="n">
        <f aca="false">O425</f>
        <v>0</v>
      </c>
      <c r="P424" s="70" t="n">
        <f aca="false">P425</f>
        <v>0</v>
      </c>
      <c r="Q424" s="70" t="n">
        <f aca="false">Q425</f>
        <v>0</v>
      </c>
      <c r="R424" s="70" t="n">
        <f aca="false">R425</f>
        <v>0</v>
      </c>
      <c r="S424" s="70" t="n">
        <f aca="false">S425</f>
        <v>0</v>
      </c>
      <c r="T424" s="70" t="n">
        <f aca="false">T425</f>
        <v>0</v>
      </c>
      <c r="U424" s="70" t="n">
        <f aca="false">U425</f>
        <v>0</v>
      </c>
      <c r="V424" s="70" t="n">
        <f aca="false">V425</f>
        <v>0</v>
      </c>
      <c r="W424" s="70" t="n">
        <f aca="false">W425</f>
        <v>0</v>
      </c>
      <c r="X424" s="70" t="n">
        <f aca="false">X425</f>
        <v>0</v>
      </c>
      <c r="Y424" s="70" t="n">
        <f aca="false">Y425</f>
        <v>0</v>
      </c>
      <c r="Z424" s="136" t="n">
        <f aca="false">Z425</f>
        <v>0</v>
      </c>
    </row>
    <row r="425" customFormat="false" ht="33.6" hidden="false" customHeight="false" outlineLevel="0" collapsed="false">
      <c r="B425" s="110"/>
      <c r="C425" s="28" t="s">
        <v>109</v>
      </c>
      <c r="D425" s="28" t="n">
        <v>921</v>
      </c>
      <c r="E425" s="137" t="s">
        <v>17</v>
      </c>
      <c r="F425" s="137" t="s">
        <v>33</v>
      </c>
      <c r="G425" s="75" t="n">
        <v>9900010510</v>
      </c>
      <c r="H425" s="76" t="s">
        <v>110</v>
      </c>
      <c r="I425" s="79" t="n">
        <f aca="false">SUM(J425:Z425)</f>
        <v>3000000</v>
      </c>
      <c r="J425" s="79"/>
      <c r="K425" s="79"/>
      <c r="L425" s="70" t="n">
        <v>3000000</v>
      </c>
      <c r="M425" s="70" t="n">
        <v>0</v>
      </c>
      <c r="N425" s="70" t="n">
        <v>0</v>
      </c>
      <c r="O425" s="70" t="n">
        <v>0</v>
      </c>
      <c r="P425" s="70" t="n">
        <v>0</v>
      </c>
      <c r="Q425" s="70" t="n">
        <v>0</v>
      </c>
      <c r="R425" s="70" t="n">
        <v>0</v>
      </c>
      <c r="S425" s="70" t="n">
        <v>0</v>
      </c>
      <c r="T425" s="70" t="n">
        <v>0</v>
      </c>
      <c r="U425" s="70" t="n">
        <v>0</v>
      </c>
      <c r="V425" s="70" t="n">
        <v>0</v>
      </c>
      <c r="W425" s="70" t="n">
        <v>0</v>
      </c>
      <c r="X425" s="70" t="n">
        <v>0</v>
      </c>
      <c r="Y425" s="70" t="n">
        <v>0</v>
      </c>
      <c r="Z425" s="136" t="n">
        <v>0</v>
      </c>
    </row>
    <row r="426" s="109" customFormat="true" ht="49.6" hidden="false" customHeight="false" outlineLevel="0" collapsed="false">
      <c r="A426" s="106"/>
      <c r="B426" s="110" t="s">
        <v>71</v>
      </c>
      <c r="C426" s="19" t="s">
        <v>433</v>
      </c>
      <c r="D426" s="19" t="n">
        <v>925</v>
      </c>
      <c r="E426" s="140"/>
      <c r="F426" s="140"/>
      <c r="G426" s="82"/>
      <c r="H426" s="83"/>
      <c r="I426" s="130" t="n">
        <f aca="false">SUM(J426:Z426)</f>
        <v>3424861490.9</v>
      </c>
      <c r="J426" s="130" t="n">
        <f aca="false">J434+J599+J427</f>
        <v>2674886000</v>
      </c>
      <c r="K426" s="130" t="n">
        <f aca="false">K434+K599+K427</f>
        <v>197944000</v>
      </c>
      <c r="L426" s="68" t="n">
        <f aca="false">L434+L599+L427</f>
        <v>105272600</v>
      </c>
      <c r="M426" s="68" t="n">
        <f aca="false">M434+M599+M427</f>
        <v>42101100</v>
      </c>
      <c r="N426" s="68" t="n">
        <f aca="false">N434+N599+N427</f>
        <v>234173488</v>
      </c>
      <c r="O426" s="68" t="n">
        <f aca="false">O434+O599+O427</f>
        <v>9569730</v>
      </c>
      <c r="P426" s="68" t="n">
        <f aca="false">P434+P599+P427</f>
        <v>0</v>
      </c>
      <c r="Q426" s="68" t="n">
        <f aca="false">Q434+Q599+Q427</f>
        <v>2577800</v>
      </c>
      <c r="R426" s="68" t="n">
        <f aca="false">R434+R599+R427</f>
        <v>31025100</v>
      </c>
      <c r="S426" s="68" t="n">
        <f aca="false">S434+S599+S427+S605</f>
        <v>34853500</v>
      </c>
      <c r="T426" s="68" t="n">
        <f aca="false">T434+T599+T427+T605</f>
        <v>4374800</v>
      </c>
      <c r="U426" s="68" t="n">
        <f aca="false">U434+U599+U427+U605</f>
        <v>282900</v>
      </c>
      <c r="V426" s="68" t="n">
        <f aca="false">V434+V599+V427+V605</f>
        <v>62226200</v>
      </c>
      <c r="W426" s="68" t="n">
        <f aca="false">W434+W599+W427+W605</f>
        <v>24484800</v>
      </c>
      <c r="X426" s="68" t="n">
        <f aca="false">X434+X599+X427+X605</f>
        <v>6396572.9</v>
      </c>
      <c r="Y426" s="68" t="n">
        <f aca="false">Y434+Y599+Y427+Y605</f>
        <v>-5307100</v>
      </c>
      <c r="Z426" s="132" t="n">
        <f aca="false">Z434+Z599+Z427+Z605</f>
        <v>0</v>
      </c>
      <c r="AKU426" s="31"/>
    </row>
    <row r="427" s="109" customFormat="true" ht="17.6" hidden="false" customHeight="false" outlineLevel="0" collapsed="false">
      <c r="A427" s="106"/>
      <c r="B427" s="110"/>
      <c r="C427" s="28" t="s">
        <v>16</v>
      </c>
      <c r="D427" s="28" t="n">
        <v>925</v>
      </c>
      <c r="E427" s="137" t="s">
        <v>17</v>
      </c>
      <c r="F427" s="137" t="s">
        <v>88</v>
      </c>
      <c r="G427" s="75"/>
      <c r="H427" s="76"/>
      <c r="I427" s="79" t="n">
        <f aca="false">SUM(J427:Z427)</f>
        <v>2549395.04</v>
      </c>
      <c r="J427" s="79" t="n">
        <f aca="false">J428</f>
        <v>2500000</v>
      </c>
      <c r="K427" s="79" t="n">
        <f aca="false">K428</f>
        <v>0</v>
      </c>
      <c r="L427" s="70" t="n">
        <f aca="false">L428</f>
        <v>0</v>
      </c>
      <c r="M427" s="70" t="n">
        <f aca="false">M428</f>
        <v>0</v>
      </c>
      <c r="N427" s="70" t="n">
        <f aca="false">N428</f>
        <v>0</v>
      </c>
      <c r="O427" s="70" t="n">
        <f aca="false">O428</f>
        <v>0</v>
      </c>
      <c r="P427" s="70" t="n">
        <f aca="false">P428</f>
        <v>0</v>
      </c>
      <c r="Q427" s="70" t="n">
        <f aca="false">Q428</f>
        <v>0</v>
      </c>
      <c r="R427" s="70" t="n">
        <f aca="false">R428</f>
        <v>0</v>
      </c>
      <c r="S427" s="70" t="n">
        <f aca="false">S428</f>
        <v>0</v>
      </c>
      <c r="T427" s="70" t="n">
        <f aca="false">T428</f>
        <v>0</v>
      </c>
      <c r="U427" s="70" t="n">
        <f aca="false">U428</f>
        <v>0</v>
      </c>
      <c r="V427" s="70" t="n">
        <f aca="false">V428</f>
        <v>0</v>
      </c>
      <c r="W427" s="70" t="n">
        <f aca="false">W428</f>
        <v>0</v>
      </c>
      <c r="X427" s="70" t="n">
        <f aca="false">X428</f>
        <v>0</v>
      </c>
      <c r="Y427" s="70" t="n">
        <f aca="false">Y428</f>
        <v>49395.04</v>
      </c>
      <c r="Z427" s="136" t="n">
        <f aca="false">Z428</f>
        <v>0</v>
      </c>
    </row>
    <row r="428" s="109" customFormat="true" ht="17.6" hidden="false" customHeight="false" outlineLevel="0" collapsed="false">
      <c r="A428" s="106"/>
      <c r="B428" s="110"/>
      <c r="C428" s="28" t="s">
        <v>32</v>
      </c>
      <c r="D428" s="28" t="n">
        <v>925</v>
      </c>
      <c r="E428" s="137" t="s">
        <v>17</v>
      </c>
      <c r="F428" s="137" t="s">
        <v>33</v>
      </c>
      <c r="G428" s="75"/>
      <c r="H428" s="76"/>
      <c r="I428" s="79" t="n">
        <f aca="false">SUM(J428:Z428)</f>
        <v>2549395.04</v>
      </c>
      <c r="J428" s="79" t="n">
        <f aca="false">J429</f>
        <v>2500000</v>
      </c>
      <c r="K428" s="79" t="n">
        <f aca="false">K429</f>
        <v>0</v>
      </c>
      <c r="L428" s="70" t="n">
        <f aca="false">L429</f>
        <v>0</v>
      </c>
      <c r="M428" s="70" t="n">
        <f aca="false">M429</f>
        <v>0</v>
      </c>
      <c r="N428" s="70" t="n">
        <f aca="false">N429</f>
        <v>0</v>
      </c>
      <c r="O428" s="70" t="n">
        <f aca="false">O429</f>
        <v>0</v>
      </c>
      <c r="P428" s="70" t="n">
        <f aca="false">P429</f>
        <v>0</v>
      </c>
      <c r="Q428" s="70" t="n">
        <f aca="false">Q429</f>
        <v>0</v>
      </c>
      <c r="R428" s="70" t="n">
        <f aca="false">R429</f>
        <v>0</v>
      </c>
      <c r="S428" s="70" t="n">
        <f aca="false">S429</f>
        <v>0</v>
      </c>
      <c r="T428" s="70" t="n">
        <f aca="false">T429</f>
        <v>0</v>
      </c>
      <c r="U428" s="70" t="n">
        <f aca="false">U429</f>
        <v>0</v>
      </c>
      <c r="V428" s="70" t="n">
        <f aca="false">V429</f>
        <v>0</v>
      </c>
      <c r="W428" s="70" t="n">
        <f aca="false">W429</f>
        <v>0</v>
      </c>
      <c r="X428" s="70" t="n">
        <f aca="false">X429</f>
        <v>0</v>
      </c>
      <c r="Y428" s="70" t="n">
        <f aca="false">Y429</f>
        <v>49395.04</v>
      </c>
      <c r="Z428" s="136" t="n">
        <f aca="false">Z429</f>
        <v>0</v>
      </c>
    </row>
    <row r="429" s="109" customFormat="true" ht="33.6" hidden="false" customHeight="false" outlineLevel="0" collapsed="false">
      <c r="A429" s="106"/>
      <c r="B429" s="110"/>
      <c r="C429" s="28" t="s">
        <v>103</v>
      </c>
      <c r="D429" s="28" t="n">
        <v>925</v>
      </c>
      <c r="E429" s="137" t="s">
        <v>17</v>
      </c>
      <c r="F429" s="137" t="s">
        <v>33</v>
      </c>
      <c r="G429" s="75" t="n">
        <v>5000000000</v>
      </c>
      <c r="H429" s="76"/>
      <c r="I429" s="79" t="n">
        <f aca="false">SUM(J429:Z429)</f>
        <v>2549395.04</v>
      </c>
      <c r="J429" s="79" t="n">
        <f aca="false">J430</f>
        <v>2500000</v>
      </c>
      <c r="K429" s="79" t="n">
        <f aca="false">K430</f>
        <v>0</v>
      </c>
      <c r="L429" s="70" t="n">
        <f aca="false">L430</f>
        <v>0</v>
      </c>
      <c r="M429" s="70" t="n">
        <f aca="false">M430</f>
        <v>0</v>
      </c>
      <c r="N429" s="70" t="n">
        <f aca="false">N430</f>
        <v>0</v>
      </c>
      <c r="O429" s="70" t="n">
        <f aca="false">O430</f>
        <v>0</v>
      </c>
      <c r="P429" s="70" t="n">
        <f aca="false">P430</f>
        <v>0</v>
      </c>
      <c r="Q429" s="70" t="n">
        <f aca="false">Q430</f>
        <v>0</v>
      </c>
      <c r="R429" s="70" t="n">
        <f aca="false">R430</f>
        <v>0</v>
      </c>
      <c r="S429" s="70" t="n">
        <f aca="false">S430</f>
        <v>0</v>
      </c>
      <c r="T429" s="70" t="n">
        <f aca="false">T430</f>
        <v>0</v>
      </c>
      <c r="U429" s="70" t="n">
        <f aca="false">U430</f>
        <v>0</v>
      </c>
      <c r="V429" s="70" t="n">
        <f aca="false">V430</f>
        <v>0</v>
      </c>
      <c r="W429" s="70" t="n">
        <f aca="false">W430</f>
        <v>0</v>
      </c>
      <c r="X429" s="70" t="n">
        <f aca="false">X430</f>
        <v>0</v>
      </c>
      <c r="Y429" s="70" t="n">
        <f aca="false">Y430</f>
        <v>49395.04</v>
      </c>
      <c r="Z429" s="136" t="n">
        <f aca="false">Z430</f>
        <v>0</v>
      </c>
    </row>
    <row r="430" s="109" customFormat="true" ht="33.6" hidden="false" customHeight="false" outlineLevel="0" collapsed="false">
      <c r="A430" s="106"/>
      <c r="B430" s="110"/>
      <c r="C430" s="28" t="s">
        <v>122</v>
      </c>
      <c r="D430" s="28" t="n">
        <v>925</v>
      </c>
      <c r="E430" s="137" t="s">
        <v>17</v>
      </c>
      <c r="F430" s="137" t="s">
        <v>33</v>
      </c>
      <c r="G430" s="75" t="n">
        <v>5030000000</v>
      </c>
      <c r="H430" s="76"/>
      <c r="I430" s="79" t="n">
        <f aca="false">SUM(J430:Z430)</f>
        <v>2549395.04</v>
      </c>
      <c r="J430" s="79" t="n">
        <f aca="false">J431</f>
        <v>2500000</v>
      </c>
      <c r="K430" s="79" t="n">
        <f aca="false">K431</f>
        <v>0</v>
      </c>
      <c r="L430" s="70" t="n">
        <f aca="false">L431</f>
        <v>0</v>
      </c>
      <c r="M430" s="70" t="n">
        <f aca="false">M431</f>
        <v>0</v>
      </c>
      <c r="N430" s="70" t="n">
        <f aca="false">N431</f>
        <v>0</v>
      </c>
      <c r="O430" s="70" t="n">
        <f aca="false">O431</f>
        <v>0</v>
      </c>
      <c r="P430" s="70" t="n">
        <f aca="false">P431</f>
        <v>0</v>
      </c>
      <c r="Q430" s="70" t="n">
        <f aca="false">Q431</f>
        <v>0</v>
      </c>
      <c r="R430" s="70" t="n">
        <f aca="false">R431</f>
        <v>0</v>
      </c>
      <c r="S430" s="70" t="n">
        <f aca="false">S431</f>
        <v>0</v>
      </c>
      <c r="T430" s="70" t="n">
        <f aca="false">T431</f>
        <v>0</v>
      </c>
      <c r="U430" s="70" t="n">
        <f aca="false">U431</f>
        <v>0</v>
      </c>
      <c r="V430" s="70" t="n">
        <f aca="false">V431</f>
        <v>0</v>
      </c>
      <c r="W430" s="70" t="n">
        <f aca="false">W431</f>
        <v>0</v>
      </c>
      <c r="X430" s="70" t="n">
        <f aca="false">X431</f>
        <v>0</v>
      </c>
      <c r="Y430" s="70" t="n">
        <f aca="false">Y431</f>
        <v>49395.04</v>
      </c>
      <c r="Z430" s="136" t="n">
        <f aca="false">Z431</f>
        <v>0</v>
      </c>
    </row>
    <row r="431" s="109" customFormat="true" ht="33.6" hidden="false" customHeight="false" outlineLevel="0" collapsed="false">
      <c r="A431" s="106"/>
      <c r="B431" s="110"/>
      <c r="C431" s="28" t="s">
        <v>123</v>
      </c>
      <c r="D431" s="28" t="n">
        <v>925</v>
      </c>
      <c r="E431" s="137" t="s">
        <v>17</v>
      </c>
      <c r="F431" s="137" t="s">
        <v>33</v>
      </c>
      <c r="G431" s="75" t="n">
        <v>5030010030</v>
      </c>
      <c r="H431" s="76"/>
      <c r="I431" s="79" t="n">
        <f aca="false">SUM(J431:Z431)</f>
        <v>2549395.04</v>
      </c>
      <c r="J431" s="79" t="n">
        <f aca="false">J432+J433</f>
        <v>2500000</v>
      </c>
      <c r="K431" s="79" t="n">
        <f aca="false">K432+K433</f>
        <v>0</v>
      </c>
      <c r="L431" s="70" t="n">
        <f aca="false">L432+L433</f>
        <v>0</v>
      </c>
      <c r="M431" s="70" t="n">
        <f aca="false">M432+M433</f>
        <v>0</v>
      </c>
      <c r="N431" s="70" t="n">
        <f aca="false">N432+N433</f>
        <v>0</v>
      </c>
      <c r="O431" s="70" t="n">
        <f aca="false">O432+O433</f>
        <v>0</v>
      </c>
      <c r="P431" s="70" t="n">
        <f aca="false">P432+P433</f>
        <v>0</v>
      </c>
      <c r="Q431" s="70" t="n">
        <f aca="false">Q432+Q433</f>
        <v>0</v>
      </c>
      <c r="R431" s="70" t="n">
        <f aca="false">R432+R433</f>
        <v>0</v>
      </c>
      <c r="S431" s="70" t="n">
        <f aca="false">S432+S433</f>
        <v>0</v>
      </c>
      <c r="T431" s="70" t="n">
        <f aca="false">T432+T433</f>
        <v>0</v>
      </c>
      <c r="U431" s="70" t="n">
        <f aca="false">U432+U433</f>
        <v>0</v>
      </c>
      <c r="V431" s="70" t="n">
        <f aca="false">V432+V433</f>
        <v>0</v>
      </c>
      <c r="W431" s="70" t="n">
        <f aca="false">W432+W433</f>
        <v>0</v>
      </c>
      <c r="X431" s="70" t="n">
        <f aca="false">X432+X433</f>
        <v>0</v>
      </c>
      <c r="Y431" s="70" t="n">
        <f aca="false">Y432+Y433</f>
        <v>49395.04</v>
      </c>
      <c r="Z431" s="136" t="n">
        <f aca="false">Z432+Z433</f>
        <v>0</v>
      </c>
    </row>
    <row r="432" s="109" customFormat="true" ht="33.6" hidden="false" customHeight="false" outlineLevel="0" collapsed="false">
      <c r="A432" s="106"/>
      <c r="B432" s="110"/>
      <c r="C432" s="28" t="s">
        <v>109</v>
      </c>
      <c r="D432" s="28" t="n">
        <v>925</v>
      </c>
      <c r="E432" s="137" t="s">
        <v>17</v>
      </c>
      <c r="F432" s="137" t="s">
        <v>33</v>
      </c>
      <c r="G432" s="75" t="n">
        <v>5030010030</v>
      </c>
      <c r="H432" s="76" t="s">
        <v>110</v>
      </c>
      <c r="I432" s="79" t="n">
        <f aca="false">SUM(J432:Z432)</f>
        <v>2534395.04</v>
      </c>
      <c r="J432" s="79" t="n">
        <v>2485000</v>
      </c>
      <c r="K432" s="79"/>
      <c r="L432" s="70"/>
      <c r="M432" s="70"/>
      <c r="N432" s="70"/>
      <c r="O432" s="70"/>
      <c r="P432" s="70"/>
      <c r="Q432" s="70"/>
      <c r="R432" s="70"/>
      <c r="S432" s="70"/>
      <c r="T432" s="70"/>
      <c r="U432" s="70"/>
      <c r="V432" s="70"/>
      <c r="W432" s="70"/>
      <c r="X432" s="70"/>
      <c r="Y432" s="70" t="n">
        <v>49395.04</v>
      </c>
      <c r="Z432" s="136"/>
    </row>
    <row r="433" s="109" customFormat="true" ht="17.6" hidden="false" customHeight="false" outlineLevel="0" collapsed="false">
      <c r="A433" s="106"/>
      <c r="B433" s="110"/>
      <c r="C433" s="28" t="s">
        <v>112</v>
      </c>
      <c r="D433" s="28" t="n">
        <v>925</v>
      </c>
      <c r="E433" s="137" t="s">
        <v>17</v>
      </c>
      <c r="F433" s="137" t="s">
        <v>33</v>
      </c>
      <c r="G433" s="75" t="n">
        <v>5030010030</v>
      </c>
      <c r="H433" s="76" t="s">
        <v>113</v>
      </c>
      <c r="I433" s="79" t="n">
        <f aca="false">SUM(J433:Z433)</f>
        <v>15000</v>
      </c>
      <c r="J433" s="79" t="n">
        <v>15000</v>
      </c>
      <c r="K433" s="79"/>
      <c r="L433" s="70"/>
      <c r="M433" s="70"/>
      <c r="N433" s="70"/>
      <c r="O433" s="70"/>
      <c r="P433" s="70"/>
      <c r="Q433" s="70"/>
      <c r="R433" s="70"/>
      <c r="S433" s="70"/>
      <c r="T433" s="70"/>
      <c r="U433" s="70"/>
      <c r="V433" s="70"/>
      <c r="W433" s="70"/>
      <c r="X433" s="70"/>
      <c r="Y433" s="70"/>
      <c r="Z433" s="136"/>
    </row>
    <row r="434" customFormat="false" ht="17.6" hidden="false" customHeight="false" outlineLevel="0" collapsed="false">
      <c r="B434" s="110"/>
      <c r="C434" s="28" t="s">
        <v>58</v>
      </c>
      <c r="D434" s="28" t="n">
        <v>925</v>
      </c>
      <c r="E434" s="137" t="s">
        <v>59</v>
      </c>
      <c r="F434" s="137" t="s">
        <v>88</v>
      </c>
      <c r="G434" s="75"/>
      <c r="H434" s="81"/>
      <c r="I434" s="79" t="n">
        <f aca="false">SUM(J434:Z434)</f>
        <v>3208820990.92</v>
      </c>
      <c r="J434" s="79" t="n">
        <f aca="false">J435+J469+J527+J549</f>
        <v>2658406900</v>
      </c>
      <c r="K434" s="79" t="n">
        <f aca="false">K435+K469+K527+K549</f>
        <v>197944000</v>
      </c>
      <c r="L434" s="70" t="n">
        <f aca="false">L435+L469+L527+L549</f>
        <v>105272600</v>
      </c>
      <c r="M434" s="70" t="n">
        <f aca="false">M435+M469+M527+M549</f>
        <v>42101100</v>
      </c>
      <c r="N434" s="70" t="n">
        <f aca="false">N435+N469+N527+N549</f>
        <v>234173488</v>
      </c>
      <c r="O434" s="70" t="n">
        <f aca="false">O435+O469+O527+O549</f>
        <v>9569730</v>
      </c>
      <c r="P434" s="70" t="n">
        <f aca="false">P435+P469+P527+P549</f>
        <v>0</v>
      </c>
      <c r="Q434" s="70" t="n">
        <f aca="false">Q435+Q469+Q527+Q549</f>
        <v>2577800</v>
      </c>
      <c r="R434" s="70" t="n">
        <f aca="false">R435+R469+R527+R549+R544</f>
        <v>31025100</v>
      </c>
      <c r="S434" s="70" t="n">
        <f aca="false">S435+S469+S527+S549+S544</f>
        <v>-23045679</v>
      </c>
      <c r="T434" s="70" t="n">
        <f aca="false">T435+T469+T527+T549+T544</f>
        <v>-29425200</v>
      </c>
      <c r="U434" s="70" t="n">
        <f aca="false">U435+U469+U527+U549</f>
        <v>-31132548</v>
      </c>
      <c r="V434" s="70" t="n">
        <f aca="false">V435+V469+V527+V549</f>
        <v>18605799.69</v>
      </c>
      <c r="W434" s="70" t="n">
        <f aca="false">W435+W469+W527+W549</f>
        <v>-8452042.63</v>
      </c>
      <c r="X434" s="70" t="n">
        <f aca="false">X435+X469+X527+X549+X544</f>
        <v>6383552.9</v>
      </c>
      <c r="Y434" s="70" t="n">
        <f aca="false">Y435+Y469+Y527+Y549</f>
        <v>-5183610.04</v>
      </c>
      <c r="Z434" s="136" t="n">
        <f aca="false">Z435+Z469+Z527+Z549</f>
        <v>0</v>
      </c>
    </row>
    <row r="435" customFormat="false" ht="17.6" hidden="false" customHeight="false" outlineLevel="0" collapsed="false">
      <c r="B435" s="110"/>
      <c r="C435" s="28" t="s">
        <v>60</v>
      </c>
      <c r="D435" s="28" t="n">
        <v>925</v>
      </c>
      <c r="E435" s="137" t="s">
        <v>59</v>
      </c>
      <c r="F435" s="137" t="s">
        <v>17</v>
      </c>
      <c r="G435" s="75"/>
      <c r="H435" s="81"/>
      <c r="I435" s="79" t="n">
        <f aca="false">SUM(J435:Z435)</f>
        <v>1071420477.26</v>
      </c>
      <c r="J435" s="79" t="n">
        <f aca="false">J436+J465</f>
        <v>883529200</v>
      </c>
      <c r="K435" s="79" t="n">
        <f aca="false">K436+K465</f>
        <v>16062300</v>
      </c>
      <c r="L435" s="70" t="n">
        <f aca="false">L436+L465</f>
        <v>65772600</v>
      </c>
      <c r="M435" s="70" t="n">
        <f aca="false">M436+M465</f>
        <v>7948800</v>
      </c>
      <c r="N435" s="70" t="n">
        <f aca="false">N436+N465</f>
        <v>22573406</v>
      </c>
      <c r="O435" s="70" t="n">
        <f aca="false">O436+O465</f>
        <v>-58800</v>
      </c>
      <c r="P435" s="70" t="n">
        <f aca="false">P436+P465</f>
        <v>0</v>
      </c>
      <c r="Q435" s="70" t="n">
        <f aca="false">Q436+Q465</f>
        <v>-3071751.93</v>
      </c>
      <c r="R435" s="70" t="n">
        <f aca="false">R436+R465</f>
        <v>1805700</v>
      </c>
      <c r="S435" s="70" t="n">
        <f aca="false">S436+S465</f>
        <v>28685500</v>
      </c>
      <c r="T435" s="70" t="n">
        <f aca="false">T436+T465</f>
        <v>2454371.72</v>
      </c>
      <c r="U435" s="70" t="n">
        <f aca="false">U436+U465</f>
        <v>-3571000</v>
      </c>
      <c r="V435" s="70" t="n">
        <f aca="false">V436+V465</f>
        <v>16489100</v>
      </c>
      <c r="W435" s="70" t="n">
        <f aca="false">W436+W465</f>
        <v>28467500</v>
      </c>
      <c r="X435" s="70" t="n">
        <f aca="false">X436+X465</f>
        <v>3203551.47</v>
      </c>
      <c r="Y435" s="70" t="n">
        <f aca="false">Y436+Y465</f>
        <v>1130000</v>
      </c>
      <c r="Z435" s="136" t="n">
        <f aca="false">Z436+Z465</f>
        <v>0</v>
      </c>
    </row>
    <row r="436" customFormat="false" ht="17.6" hidden="false" customHeight="false" outlineLevel="0" collapsed="false">
      <c r="B436" s="110"/>
      <c r="C436" s="28" t="s">
        <v>176</v>
      </c>
      <c r="D436" s="28" t="n">
        <v>925</v>
      </c>
      <c r="E436" s="137" t="s">
        <v>59</v>
      </c>
      <c r="F436" s="137" t="s">
        <v>17</v>
      </c>
      <c r="G436" s="75" t="n">
        <v>5800000000</v>
      </c>
      <c r="H436" s="81"/>
      <c r="I436" s="79" t="n">
        <f aca="false">SUM(J436:Z436)</f>
        <v>1070849074.28</v>
      </c>
      <c r="J436" s="79" t="n">
        <f aca="false">J437+J453</f>
        <v>882529200</v>
      </c>
      <c r="K436" s="79" t="n">
        <f aca="false">K437+K453</f>
        <v>16062300</v>
      </c>
      <c r="L436" s="70" t="n">
        <f aca="false">L437+L453</f>
        <v>65772600</v>
      </c>
      <c r="M436" s="70" t="n">
        <f aca="false">M437+M453</f>
        <v>7948800</v>
      </c>
      <c r="N436" s="70" t="n">
        <f aca="false">N437+N453</f>
        <v>22573406</v>
      </c>
      <c r="O436" s="70" t="n">
        <f aca="false">O437+O453</f>
        <v>-48919.38</v>
      </c>
      <c r="P436" s="70" t="n">
        <f aca="false">P437+P453</f>
        <v>0</v>
      </c>
      <c r="Q436" s="70" t="n">
        <f aca="false">Q437+Q453</f>
        <v>-3071751.93</v>
      </c>
      <c r="R436" s="70" t="n">
        <f aca="false">R437+R453</f>
        <v>1805700</v>
      </c>
      <c r="S436" s="70" t="n">
        <f aca="false">S437+S453</f>
        <v>28685500</v>
      </c>
      <c r="T436" s="70" t="n">
        <f aca="false">T437+T453</f>
        <v>2873088.12</v>
      </c>
      <c r="U436" s="70" t="n">
        <f aca="false">U437+U453</f>
        <v>-3571000</v>
      </c>
      <c r="V436" s="70" t="n">
        <f aca="false">V437+V453</f>
        <v>16489100</v>
      </c>
      <c r="W436" s="70" t="n">
        <f aca="false">W437+W453</f>
        <v>28467500</v>
      </c>
      <c r="X436" s="70" t="n">
        <f aca="false">X437+X453</f>
        <v>3203551.47</v>
      </c>
      <c r="Y436" s="70" t="n">
        <f aca="false">Y437+Y453</f>
        <v>1130000</v>
      </c>
      <c r="Z436" s="136" t="n">
        <f aca="false">Z437+Z453</f>
        <v>0</v>
      </c>
    </row>
    <row r="437" customFormat="false" ht="17.6" hidden="false" customHeight="false" outlineLevel="0" collapsed="false">
      <c r="B437" s="110"/>
      <c r="C437" s="28" t="s">
        <v>177</v>
      </c>
      <c r="D437" s="28" t="n">
        <v>925</v>
      </c>
      <c r="E437" s="137" t="s">
        <v>59</v>
      </c>
      <c r="F437" s="137" t="s">
        <v>17</v>
      </c>
      <c r="G437" s="75" t="n">
        <v>5810000000</v>
      </c>
      <c r="H437" s="81"/>
      <c r="I437" s="79" t="n">
        <f aca="false">SUM(J437:Z437)</f>
        <v>1070784074.28</v>
      </c>
      <c r="J437" s="79" t="n">
        <f aca="false">J444+J446+J438+J442+J450</f>
        <v>870292100</v>
      </c>
      <c r="K437" s="79" t="n">
        <f aca="false">K444+K446+K438+K442+K450</f>
        <v>13664986</v>
      </c>
      <c r="L437" s="70" t="n">
        <f aca="false">L444+L446+L438+L442+L450</f>
        <v>65772600</v>
      </c>
      <c r="M437" s="70" t="n">
        <f aca="false">M444+M446+M438+M442+M450</f>
        <v>7464400</v>
      </c>
      <c r="N437" s="70" t="n">
        <f aca="false">N444+N446+N438+N442+N450+N448</f>
        <v>22573406</v>
      </c>
      <c r="O437" s="70" t="n">
        <f aca="false">O444+O446+O438+O442+O450</f>
        <v>425600</v>
      </c>
      <c r="P437" s="70" t="n">
        <f aca="false">P444+P446+P438+P442+P450</f>
        <v>0</v>
      </c>
      <c r="Q437" s="70" t="n">
        <f aca="false">Q444+Q446+Q438+Q442+Q450</f>
        <v>-674437.93</v>
      </c>
      <c r="R437" s="70" t="n">
        <f aca="false">R444+R446+R438+R442+R450</f>
        <v>1805700</v>
      </c>
      <c r="S437" s="70" t="n">
        <f aca="false">S444+S446+S438+S442+S450</f>
        <v>28630380.62</v>
      </c>
      <c r="T437" s="70" t="n">
        <f aca="false">T444+T446+T438+T442+T450+T440</f>
        <v>2873088.12</v>
      </c>
      <c r="U437" s="70" t="n">
        <f aca="false">U444+U446+U438+U442+U450</f>
        <v>7320000</v>
      </c>
      <c r="V437" s="70" t="n">
        <f aca="false">V444+V446+V438+V442+V450</f>
        <v>16489100</v>
      </c>
      <c r="W437" s="70" t="n">
        <f aca="false">W444+W446+W438+W442+W450</f>
        <v>29813600</v>
      </c>
      <c r="X437" s="70" t="n">
        <f aca="false">X444+X446+X438+X442+X450</f>
        <v>3203551.47</v>
      </c>
      <c r="Y437" s="70" t="n">
        <f aca="false">Y444+Y446+Y438+Y442+Y450</f>
        <v>1130000</v>
      </c>
      <c r="Z437" s="136" t="n">
        <f aca="false">Z444+Z446+Z438+Z442+Z450</f>
        <v>0</v>
      </c>
    </row>
    <row r="438" customFormat="false" ht="33.6" hidden="false" customHeight="false" outlineLevel="0" collapsed="false">
      <c r="B438" s="110"/>
      <c r="C438" s="28" t="s">
        <v>137</v>
      </c>
      <c r="D438" s="28" t="n">
        <v>925</v>
      </c>
      <c r="E438" s="137" t="s">
        <v>59</v>
      </c>
      <c r="F438" s="137" t="s">
        <v>17</v>
      </c>
      <c r="G438" s="75" t="n">
        <v>5810000590</v>
      </c>
      <c r="H438" s="81"/>
      <c r="I438" s="79" t="n">
        <f aca="false">SUM(J438:Z438)</f>
        <v>343627461.6</v>
      </c>
      <c r="J438" s="79" t="n">
        <f aca="false">J439</f>
        <v>237304700</v>
      </c>
      <c r="K438" s="79" t="n">
        <f aca="false">K439</f>
        <v>0</v>
      </c>
      <c r="L438" s="70" t="n">
        <f aca="false">L439</f>
        <v>63420600</v>
      </c>
      <c r="M438" s="70" t="n">
        <f aca="false">M439</f>
        <v>4201200</v>
      </c>
      <c r="N438" s="70" t="n">
        <f aca="false">N439</f>
        <v>-2194700</v>
      </c>
      <c r="O438" s="70" t="n">
        <f aca="false">O439</f>
        <v>340500</v>
      </c>
      <c r="P438" s="70" t="n">
        <f aca="false">P439</f>
        <v>0</v>
      </c>
      <c r="Q438" s="70" t="n">
        <f aca="false">Q439</f>
        <v>-316137.93</v>
      </c>
      <c r="R438" s="70" t="n">
        <f aca="false">R439</f>
        <v>2162900</v>
      </c>
      <c r="S438" s="70" t="n">
        <f aca="false">S439</f>
        <v>260480.62</v>
      </c>
      <c r="T438" s="70" t="n">
        <f aca="false">T439</f>
        <v>3655988.12</v>
      </c>
      <c r="U438" s="70" t="n">
        <f aca="false">U439</f>
        <v>7854600</v>
      </c>
      <c r="V438" s="70" t="n">
        <f aca="false">V439</f>
        <v>9960600</v>
      </c>
      <c r="W438" s="70" t="n">
        <f aca="false">W439</f>
        <v>12110200</v>
      </c>
      <c r="X438" s="70" t="n">
        <f aca="false">X439</f>
        <v>3866530.79</v>
      </c>
      <c r="Y438" s="70" t="n">
        <f aca="false">Y439</f>
        <v>1000000</v>
      </c>
      <c r="Z438" s="136" t="n">
        <f aca="false">Z439</f>
        <v>0</v>
      </c>
    </row>
    <row r="439" customFormat="false" ht="33.6" hidden="false" customHeight="false" outlineLevel="0" collapsed="false">
      <c r="B439" s="110"/>
      <c r="C439" s="28" t="s">
        <v>153</v>
      </c>
      <c r="D439" s="28" t="n">
        <v>925</v>
      </c>
      <c r="E439" s="137" t="s">
        <v>59</v>
      </c>
      <c r="F439" s="137" t="s">
        <v>17</v>
      </c>
      <c r="G439" s="75" t="n">
        <v>5810000590</v>
      </c>
      <c r="H439" s="81" t="n">
        <v>600</v>
      </c>
      <c r="I439" s="79" t="n">
        <f aca="false">SUM(J439:Z439)</f>
        <v>343627461.6</v>
      </c>
      <c r="J439" s="79" t="n">
        <v>237304700</v>
      </c>
      <c r="K439" s="79"/>
      <c r="L439" s="70" t="n">
        <v>63420600</v>
      </c>
      <c r="M439" s="70" t="n">
        <v>4201200</v>
      </c>
      <c r="N439" s="70" t="n">
        <v>-2194700</v>
      </c>
      <c r="O439" s="70" t="n">
        <v>340500</v>
      </c>
      <c r="P439" s="70" t="n">
        <v>0</v>
      </c>
      <c r="Q439" s="70" t="n">
        <v>-316137.93</v>
      </c>
      <c r="R439" s="70" t="n">
        <v>2162900</v>
      </c>
      <c r="S439" s="70" t="n">
        <v>260480.62</v>
      </c>
      <c r="T439" s="70" t="n">
        <v>3655988.12</v>
      </c>
      <c r="U439" s="70" t="n">
        <v>7854600</v>
      </c>
      <c r="V439" s="70" t="n">
        <v>9960600</v>
      </c>
      <c r="W439" s="70" t="n">
        <v>12110200</v>
      </c>
      <c r="X439" s="70" t="n">
        <v>3866530.79</v>
      </c>
      <c r="Y439" s="70" t="n">
        <v>1000000</v>
      </c>
      <c r="Z439" s="136"/>
    </row>
    <row r="440" customFormat="false" ht="33.6" hidden="false" customHeight="false" outlineLevel="0" collapsed="false">
      <c r="B440" s="110"/>
      <c r="C440" s="28" t="s">
        <v>179</v>
      </c>
      <c r="D440" s="28" t="n">
        <v>925</v>
      </c>
      <c r="E440" s="137" t="s">
        <v>59</v>
      </c>
      <c r="F440" s="137" t="s">
        <v>17</v>
      </c>
      <c r="G440" s="75" t="n">
        <v>5810009010</v>
      </c>
      <c r="H440" s="81"/>
      <c r="I440" s="79" t="n">
        <f aca="false">SUM(J440:Z440)</f>
        <v>130000</v>
      </c>
      <c r="J440" s="79"/>
      <c r="K440" s="79"/>
      <c r="L440" s="70"/>
      <c r="M440" s="70"/>
      <c r="N440" s="70"/>
      <c r="O440" s="70"/>
      <c r="P440" s="70"/>
      <c r="Q440" s="70"/>
      <c r="R440" s="70"/>
      <c r="S440" s="70"/>
      <c r="T440" s="70" t="n">
        <f aca="false">T441</f>
        <v>130000</v>
      </c>
      <c r="U440" s="70"/>
      <c r="V440" s="70"/>
      <c r="W440" s="70"/>
      <c r="X440" s="70"/>
      <c r="Y440" s="70"/>
      <c r="Z440" s="136"/>
    </row>
    <row r="441" customFormat="false" ht="33.6" hidden="false" customHeight="false" outlineLevel="0" collapsed="false">
      <c r="B441" s="110"/>
      <c r="C441" s="28" t="s">
        <v>153</v>
      </c>
      <c r="D441" s="28" t="n">
        <v>925</v>
      </c>
      <c r="E441" s="137" t="s">
        <v>59</v>
      </c>
      <c r="F441" s="137" t="s">
        <v>17</v>
      </c>
      <c r="G441" s="75" t="n">
        <v>5810009010</v>
      </c>
      <c r="H441" s="81" t="n">
        <v>600</v>
      </c>
      <c r="I441" s="79" t="n">
        <f aca="false">SUM(J441:Z441)</f>
        <v>130000</v>
      </c>
      <c r="J441" s="79"/>
      <c r="K441" s="79"/>
      <c r="L441" s="70"/>
      <c r="M441" s="70"/>
      <c r="N441" s="70"/>
      <c r="O441" s="70"/>
      <c r="P441" s="70"/>
      <c r="Q441" s="70"/>
      <c r="R441" s="70"/>
      <c r="S441" s="70"/>
      <c r="T441" s="70" t="n">
        <v>130000</v>
      </c>
      <c r="U441" s="70"/>
      <c r="V441" s="70"/>
      <c r="W441" s="70"/>
      <c r="X441" s="70"/>
      <c r="Y441" s="70"/>
      <c r="Z441" s="136"/>
    </row>
    <row r="442" customFormat="false" ht="17.6" hidden="false" customHeight="false" outlineLevel="0" collapsed="false">
      <c r="B442" s="110"/>
      <c r="C442" s="28" t="s">
        <v>180</v>
      </c>
      <c r="D442" s="28" t="n">
        <v>925</v>
      </c>
      <c r="E442" s="137" t="s">
        <v>59</v>
      </c>
      <c r="F442" s="137" t="s">
        <v>17</v>
      </c>
      <c r="G442" s="75" t="n">
        <v>5810009020</v>
      </c>
      <c r="H442" s="81"/>
      <c r="I442" s="79" t="n">
        <f aca="false">SUM(J442:Z442)</f>
        <v>762823.48</v>
      </c>
      <c r="J442" s="79" t="n">
        <f aca="false">J443</f>
        <v>0</v>
      </c>
      <c r="K442" s="79" t="n">
        <f aca="false">K443</f>
        <v>0</v>
      </c>
      <c r="L442" s="70" t="n">
        <f aca="false">L443</f>
        <v>0</v>
      </c>
      <c r="M442" s="70" t="n">
        <f aca="false">M443</f>
        <v>0</v>
      </c>
      <c r="N442" s="70" t="n">
        <f aca="false">N443</f>
        <v>30000</v>
      </c>
      <c r="O442" s="70" t="n">
        <f aca="false">O443</f>
        <v>484400</v>
      </c>
      <c r="P442" s="70" t="n">
        <f aca="false">P443</f>
        <v>0</v>
      </c>
      <c r="Q442" s="70" t="n">
        <f aca="false">Q443</f>
        <v>39000</v>
      </c>
      <c r="R442" s="70" t="n">
        <f aca="false">R443</f>
        <v>0</v>
      </c>
      <c r="S442" s="70" t="n">
        <f aca="false">S443</f>
        <v>0</v>
      </c>
      <c r="T442" s="70" t="n">
        <f aca="false">T443</f>
        <v>66900</v>
      </c>
      <c r="U442" s="70" t="n">
        <f aca="false">U443</f>
        <v>0</v>
      </c>
      <c r="V442" s="70" t="n">
        <f aca="false">V443</f>
        <v>0</v>
      </c>
      <c r="W442" s="70" t="n">
        <f aca="false">W443</f>
        <v>0</v>
      </c>
      <c r="X442" s="70" t="n">
        <f aca="false">X443</f>
        <v>142523.48</v>
      </c>
      <c r="Y442" s="70" t="n">
        <f aca="false">Y443</f>
        <v>0</v>
      </c>
      <c r="Z442" s="136" t="n">
        <f aca="false">Z443</f>
        <v>0</v>
      </c>
    </row>
    <row r="443" customFormat="false" ht="33.6" hidden="false" customHeight="false" outlineLevel="0" collapsed="false">
      <c r="B443" s="110"/>
      <c r="C443" s="28" t="s">
        <v>153</v>
      </c>
      <c r="D443" s="28" t="n">
        <v>925</v>
      </c>
      <c r="E443" s="137" t="s">
        <v>59</v>
      </c>
      <c r="F443" s="137" t="s">
        <v>17</v>
      </c>
      <c r="G443" s="75" t="n">
        <v>5810009020</v>
      </c>
      <c r="H443" s="81" t="n">
        <v>600</v>
      </c>
      <c r="I443" s="79" t="n">
        <f aca="false">SUM(J443:Z443)</f>
        <v>762823.48</v>
      </c>
      <c r="J443" s="79"/>
      <c r="K443" s="79"/>
      <c r="L443" s="70"/>
      <c r="M443" s="70"/>
      <c r="N443" s="70" t="n">
        <v>30000</v>
      </c>
      <c r="O443" s="70" t="n">
        <v>484400</v>
      </c>
      <c r="P443" s="70"/>
      <c r="Q443" s="70" t="n">
        <v>39000</v>
      </c>
      <c r="R443" s="70"/>
      <c r="S443" s="70"/>
      <c r="T443" s="70" t="n">
        <v>66900</v>
      </c>
      <c r="U443" s="70"/>
      <c r="V443" s="70"/>
      <c r="W443" s="70"/>
      <c r="X443" s="70" t="n">
        <v>142523.48</v>
      </c>
      <c r="Y443" s="70"/>
      <c r="Z443" s="136"/>
    </row>
    <row r="444" customFormat="false" ht="113.6" hidden="false" customHeight="false" outlineLevel="0" collapsed="false">
      <c r="B444" s="110"/>
      <c r="C444" s="28" t="s">
        <v>181</v>
      </c>
      <c r="D444" s="28" t="n">
        <v>925</v>
      </c>
      <c r="E444" s="137" t="s">
        <v>59</v>
      </c>
      <c r="F444" s="137" t="s">
        <v>17</v>
      </c>
      <c r="G444" s="75" t="n">
        <v>5810060820</v>
      </c>
      <c r="H444" s="81"/>
      <c r="I444" s="79" t="n">
        <f aca="false">SUM(J444:Z444)</f>
        <v>1308887.99</v>
      </c>
      <c r="J444" s="79" t="n">
        <f aca="false">J445</f>
        <v>567800</v>
      </c>
      <c r="K444" s="79" t="n">
        <f aca="false">K445</f>
        <v>0</v>
      </c>
      <c r="L444" s="70" t="n">
        <f aca="false">L445</f>
        <v>0</v>
      </c>
      <c r="M444" s="70" t="n">
        <f aca="false">M445</f>
        <v>0</v>
      </c>
      <c r="N444" s="70" t="n">
        <f aca="false">N445</f>
        <v>0</v>
      </c>
      <c r="O444" s="70" t="n">
        <f aca="false">O445</f>
        <v>0</v>
      </c>
      <c r="P444" s="70" t="n">
        <f aca="false">P445</f>
        <v>0</v>
      </c>
      <c r="Q444" s="70" t="n">
        <f aca="false">Q445</f>
        <v>0</v>
      </c>
      <c r="R444" s="70" t="n">
        <f aca="false">R445</f>
        <v>0</v>
      </c>
      <c r="S444" s="70" t="n">
        <f aca="false">S445</f>
        <v>710500</v>
      </c>
      <c r="T444" s="70" t="n">
        <f aca="false">T445</f>
        <v>0</v>
      </c>
      <c r="U444" s="70" t="n">
        <f aca="false">U445</f>
        <v>0</v>
      </c>
      <c r="V444" s="70" t="n">
        <f aca="false">V445</f>
        <v>0</v>
      </c>
      <c r="W444" s="70" t="n">
        <f aca="false">W445</f>
        <v>49600</v>
      </c>
      <c r="X444" s="70" t="n">
        <f aca="false">X445</f>
        <v>-19012.01</v>
      </c>
      <c r="Y444" s="70" t="n">
        <f aca="false">Y445</f>
        <v>0</v>
      </c>
      <c r="Z444" s="136" t="n">
        <f aca="false">Z445</f>
        <v>0</v>
      </c>
    </row>
    <row r="445" customFormat="false" ht="33.6" hidden="false" customHeight="false" outlineLevel="0" collapsed="false">
      <c r="B445" s="110"/>
      <c r="C445" s="28" t="s">
        <v>153</v>
      </c>
      <c r="D445" s="28" t="n">
        <v>925</v>
      </c>
      <c r="E445" s="137" t="s">
        <v>59</v>
      </c>
      <c r="F445" s="137" t="s">
        <v>17</v>
      </c>
      <c r="G445" s="75" t="n">
        <v>5810060820</v>
      </c>
      <c r="H445" s="81" t="n">
        <v>600</v>
      </c>
      <c r="I445" s="79" t="n">
        <f aca="false">SUM(J445:Z445)</f>
        <v>1308887.99</v>
      </c>
      <c r="J445" s="79" t="n">
        <v>567800</v>
      </c>
      <c r="K445" s="79"/>
      <c r="L445" s="70"/>
      <c r="M445" s="70"/>
      <c r="N445" s="70"/>
      <c r="O445" s="70"/>
      <c r="P445" s="70"/>
      <c r="Q445" s="70"/>
      <c r="R445" s="70"/>
      <c r="S445" s="70" t="n">
        <v>710500</v>
      </c>
      <c r="T445" s="70"/>
      <c r="U445" s="70"/>
      <c r="V445" s="70"/>
      <c r="W445" s="70" t="n">
        <v>49600</v>
      </c>
      <c r="X445" s="70" t="n">
        <v>-19012.01</v>
      </c>
      <c r="Y445" s="70"/>
      <c r="Z445" s="136"/>
    </row>
    <row r="446" customFormat="false" ht="81.6" hidden="false" customHeight="false" outlineLevel="0" collapsed="false">
      <c r="B446" s="110"/>
      <c r="C446" s="28" t="s">
        <v>182</v>
      </c>
      <c r="D446" s="28" t="n">
        <v>925</v>
      </c>
      <c r="E446" s="137" t="s">
        <v>59</v>
      </c>
      <c r="F446" s="137" t="s">
        <v>17</v>
      </c>
      <c r="G446" s="75" t="n">
        <v>5810060860</v>
      </c>
      <c r="H446" s="81"/>
      <c r="I446" s="79" t="n">
        <f aca="false">SUM(J446:Z446)</f>
        <v>707875900</v>
      </c>
      <c r="J446" s="79" t="n">
        <f aca="false">J447</f>
        <v>623564800</v>
      </c>
      <c r="K446" s="79" t="n">
        <f aca="false">K447</f>
        <v>16062300</v>
      </c>
      <c r="L446" s="70" t="n">
        <f aca="false">L447</f>
        <v>0</v>
      </c>
      <c r="M446" s="70" t="n">
        <f aca="false">M447</f>
        <v>0</v>
      </c>
      <c r="N446" s="70" t="n">
        <f aca="false">N447</f>
        <v>17098600</v>
      </c>
      <c r="O446" s="70" t="n">
        <f aca="false">O447</f>
        <v>-58800</v>
      </c>
      <c r="P446" s="70" t="n">
        <f aca="false">P447</f>
        <v>0</v>
      </c>
      <c r="Q446" s="70" t="n">
        <f aca="false">Q447</f>
        <v>0</v>
      </c>
      <c r="R446" s="70" t="n">
        <f aca="false">R447</f>
        <v>0</v>
      </c>
      <c r="S446" s="70" t="n">
        <f aca="false">S447</f>
        <v>25151500</v>
      </c>
      <c r="T446" s="70" t="n">
        <f aca="false">T447</f>
        <v>0</v>
      </c>
      <c r="U446" s="70" t="n">
        <f aca="false">U447</f>
        <v>0</v>
      </c>
      <c r="V446" s="70" t="n">
        <f aca="false">V447</f>
        <v>7813700</v>
      </c>
      <c r="W446" s="70" t="n">
        <f aca="false">W447</f>
        <v>18243800</v>
      </c>
      <c r="X446" s="70" t="n">
        <f aca="false">X447</f>
        <v>0</v>
      </c>
      <c r="Y446" s="70" t="n">
        <f aca="false">Y447</f>
        <v>0</v>
      </c>
      <c r="Z446" s="136" t="n">
        <f aca="false">Z447</f>
        <v>0</v>
      </c>
    </row>
    <row r="447" customFormat="false" ht="33.6" hidden="false" customHeight="false" outlineLevel="0" collapsed="false">
      <c r="B447" s="110"/>
      <c r="C447" s="28" t="s">
        <v>153</v>
      </c>
      <c r="D447" s="28" t="n">
        <v>925</v>
      </c>
      <c r="E447" s="137" t="s">
        <v>59</v>
      </c>
      <c r="F447" s="137" t="s">
        <v>17</v>
      </c>
      <c r="G447" s="75" t="n">
        <v>5810060860</v>
      </c>
      <c r="H447" s="81" t="n">
        <v>600</v>
      </c>
      <c r="I447" s="79" t="n">
        <f aca="false">SUM(J447:Z447)</f>
        <v>707875900</v>
      </c>
      <c r="J447" s="79" t="n">
        <v>623564800</v>
      </c>
      <c r="K447" s="79" t="n">
        <v>16062300</v>
      </c>
      <c r="L447" s="70"/>
      <c r="M447" s="70"/>
      <c r="N447" s="70" t="n">
        <v>17098600</v>
      </c>
      <c r="O447" s="70" t="n">
        <v>-58800</v>
      </c>
      <c r="P447" s="70"/>
      <c r="Q447" s="70"/>
      <c r="R447" s="70"/>
      <c r="S447" s="70" t="n">
        <v>25151500</v>
      </c>
      <c r="T447" s="70"/>
      <c r="U447" s="70"/>
      <c r="V447" s="70" t="n">
        <v>7813700</v>
      </c>
      <c r="W447" s="70" t="n">
        <v>18243800</v>
      </c>
      <c r="X447" s="70"/>
      <c r="Y447" s="70"/>
      <c r="Z447" s="136"/>
    </row>
    <row r="448" customFormat="false" ht="33.6" hidden="false" customHeight="false" outlineLevel="0" collapsed="false">
      <c r="B448" s="110"/>
      <c r="C448" s="28" t="s">
        <v>185</v>
      </c>
      <c r="D448" s="28" t="n">
        <v>925</v>
      </c>
      <c r="E448" s="137" t="s">
        <v>59</v>
      </c>
      <c r="F448" s="137" t="s">
        <v>17</v>
      </c>
      <c r="G448" s="75" t="n">
        <v>5810062980</v>
      </c>
      <c r="H448" s="81"/>
      <c r="I448" s="79" t="n">
        <f aca="false">SUM(J448:Z448)</f>
        <v>7600000</v>
      </c>
      <c r="J448" s="79"/>
      <c r="K448" s="79"/>
      <c r="L448" s="70"/>
      <c r="M448" s="70"/>
      <c r="N448" s="70" t="n">
        <f aca="false">N449</f>
        <v>7600000</v>
      </c>
      <c r="O448" s="70"/>
      <c r="P448" s="70"/>
      <c r="Q448" s="70"/>
      <c r="R448" s="70" t="n">
        <f aca="false">R449</f>
        <v>0</v>
      </c>
      <c r="S448" s="70" t="n">
        <f aca="false">S449</f>
        <v>0</v>
      </c>
      <c r="T448" s="70" t="n">
        <f aca="false">T449</f>
        <v>0</v>
      </c>
      <c r="U448" s="70" t="n">
        <f aca="false">U449</f>
        <v>0</v>
      </c>
      <c r="V448" s="70" t="n">
        <f aca="false">V449</f>
        <v>0</v>
      </c>
      <c r="W448" s="70" t="n">
        <f aca="false">W449</f>
        <v>0</v>
      </c>
      <c r="X448" s="70" t="n">
        <f aca="false">X449</f>
        <v>0</v>
      </c>
      <c r="Y448" s="70" t="n">
        <f aca="false">Y449</f>
        <v>0</v>
      </c>
      <c r="Z448" s="136" t="n">
        <f aca="false">Z449</f>
        <v>0</v>
      </c>
    </row>
    <row r="449" customFormat="false" ht="33.6" hidden="false" customHeight="false" outlineLevel="0" collapsed="false">
      <c r="B449" s="110"/>
      <c r="C449" s="28" t="s">
        <v>153</v>
      </c>
      <c r="D449" s="28" t="n">
        <v>925</v>
      </c>
      <c r="E449" s="137" t="s">
        <v>59</v>
      </c>
      <c r="F449" s="137" t="s">
        <v>17</v>
      </c>
      <c r="G449" s="75" t="n">
        <v>5810062980</v>
      </c>
      <c r="H449" s="81" t="n">
        <v>600</v>
      </c>
      <c r="I449" s="79" t="n">
        <f aca="false">SUM(J449:Z449)</f>
        <v>7600000</v>
      </c>
      <c r="J449" s="79"/>
      <c r="K449" s="79"/>
      <c r="L449" s="70"/>
      <c r="M449" s="70"/>
      <c r="N449" s="70" t="n">
        <v>7600000</v>
      </c>
      <c r="O449" s="70"/>
      <c r="P449" s="70"/>
      <c r="Q449" s="70"/>
      <c r="R449" s="70"/>
      <c r="S449" s="70"/>
      <c r="T449" s="70"/>
      <c r="U449" s="70"/>
      <c r="V449" s="70"/>
      <c r="W449" s="70"/>
      <c r="X449" s="70"/>
      <c r="Y449" s="70"/>
      <c r="Z449" s="136"/>
    </row>
    <row r="450" customFormat="false" ht="33.6" hidden="false" customHeight="false" outlineLevel="0" collapsed="false">
      <c r="B450" s="110"/>
      <c r="C450" s="28" t="s">
        <v>191</v>
      </c>
      <c r="D450" s="28" t="n">
        <v>925</v>
      </c>
      <c r="E450" s="137" t="s">
        <v>59</v>
      </c>
      <c r="F450" s="137" t="s">
        <v>17</v>
      </c>
      <c r="G450" s="75" t="n">
        <v>5810100000</v>
      </c>
      <c r="H450" s="81"/>
      <c r="I450" s="79" t="n">
        <f aca="false">SUM(J450:Z450)</f>
        <v>9479001.21</v>
      </c>
      <c r="J450" s="79" t="n">
        <f aca="false">J451</f>
        <v>8854800</v>
      </c>
      <c r="K450" s="79" t="n">
        <f aca="false">K451</f>
        <v>-2397314</v>
      </c>
      <c r="L450" s="70" t="n">
        <f aca="false">L451</f>
        <v>2352000</v>
      </c>
      <c r="M450" s="70" t="n">
        <f aca="false">M451</f>
        <v>3263200</v>
      </c>
      <c r="N450" s="70" t="n">
        <f aca="false">N451</f>
        <v>39506</v>
      </c>
      <c r="O450" s="70" t="n">
        <f aca="false">O451</f>
        <v>-340500</v>
      </c>
      <c r="P450" s="70" t="n">
        <f aca="false">P451</f>
        <v>0</v>
      </c>
      <c r="Q450" s="70" t="n">
        <f aca="false">Q451</f>
        <v>-397300</v>
      </c>
      <c r="R450" s="70" t="n">
        <f aca="false">R451</f>
        <v>-357200</v>
      </c>
      <c r="S450" s="70" t="n">
        <f aca="false">S451</f>
        <v>2507900</v>
      </c>
      <c r="T450" s="70" t="n">
        <f aca="false">T451</f>
        <v>-979800</v>
      </c>
      <c r="U450" s="70" t="n">
        <f aca="false">U451</f>
        <v>-534600</v>
      </c>
      <c r="V450" s="70" t="n">
        <f aca="false">V451</f>
        <v>-1285200</v>
      </c>
      <c r="W450" s="70" t="n">
        <f aca="false">W451</f>
        <v>-590000</v>
      </c>
      <c r="X450" s="70" t="n">
        <f aca="false">X451</f>
        <v>-786490.79</v>
      </c>
      <c r="Y450" s="70" t="n">
        <f aca="false">Y451</f>
        <v>130000</v>
      </c>
      <c r="Z450" s="136" t="n">
        <f aca="false">Z451</f>
        <v>0</v>
      </c>
    </row>
    <row r="451" customFormat="false" ht="33.6" hidden="false" customHeight="false" outlineLevel="0" collapsed="false">
      <c r="B451" s="110"/>
      <c r="C451" s="28" t="s">
        <v>191</v>
      </c>
      <c r="D451" s="28" t="n">
        <v>925</v>
      </c>
      <c r="E451" s="137" t="s">
        <v>59</v>
      </c>
      <c r="F451" s="137" t="s">
        <v>17</v>
      </c>
      <c r="G451" s="75" t="n">
        <v>5810100590</v>
      </c>
      <c r="H451" s="81"/>
      <c r="I451" s="79" t="n">
        <f aca="false">SUM(J451:Z451)</f>
        <v>9479001.21</v>
      </c>
      <c r="J451" s="79" t="n">
        <f aca="false">J452</f>
        <v>8854800</v>
      </c>
      <c r="K451" s="79" t="n">
        <f aca="false">K452</f>
        <v>-2397314</v>
      </c>
      <c r="L451" s="70" t="n">
        <f aca="false">L452</f>
        <v>2352000</v>
      </c>
      <c r="M451" s="70" t="n">
        <f aca="false">M452</f>
        <v>3263200</v>
      </c>
      <c r="N451" s="70" t="n">
        <f aca="false">N452</f>
        <v>39506</v>
      </c>
      <c r="O451" s="70" t="n">
        <f aca="false">O452</f>
        <v>-340500</v>
      </c>
      <c r="P451" s="70" t="n">
        <f aca="false">P452</f>
        <v>0</v>
      </c>
      <c r="Q451" s="70" t="n">
        <f aca="false">Q452</f>
        <v>-397300</v>
      </c>
      <c r="R451" s="70" t="n">
        <f aca="false">R452</f>
        <v>-357200</v>
      </c>
      <c r="S451" s="70" t="n">
        <f aca="false">S452</f>
        <v>2507900</v>
      </c>
      <c r="T451" s="70" t="n">
        <f aca="false">T452</f>
        <v>-979800</v>
      </c>
      <c r="U451" s="70" t="n">
        <f aca="false">U452</f>
        <v>-534600</v>
      </c>
      <c r="V451" s="70" t="n">
        <f aca="false">V452</f>
        <v>-1285200</v>
      </c>
      <c r="W451" s="70" t="n">
        <f aca="false">W452</f>
        <v>-590000</v>
      </c>
      <c r="X451" s="70" t="n">
        <f aca="false">X452</f>
        <v>-786490.79</v>
      </c>
      <c r="Y451" s="70" t="n">
        <f aca="false">Y452</f>
        <v>130000</v>
      </c>
      <c r="Z451" s="136" t="n">
        <f aca="false">Z452</f>
        <v>0</v>
      </c>
    </row>
    <row r="452" customFormat="false" ht="33.6" hidden="false" customHeight="false" outlineLevel="0" collapsed="false">
      <c r="B452" s="110"/>
      <c r="C452" s="28" t="s">
        <v>153</v>
      </c>
      <c r="D452" s="28" t="n">
        <v>925</v>
      </c>
      <c r="E452" s="137" t="s">
        <v>59</v>
      </c>
      <c r="F452" s="137" t="s">
        <v>17</v>
      </c>
      <c r="G452" s="75" t="n">
        <v>5810100590</v>
      </c>
      <c r="H452" s="81" t="n">
        <v>600</v>
      </c>
      <c r="I452" s="79" t="n">
        <f aca="false">SUM(J452:Z452)</f>
        <v>9479001.21</v>
      </c>
      <c r="J452" s="79" t="n">
        <v>8854800</v>
      </c>
      <c r="K452" s="79" t="n">
        <v>-2397314</v>
      </c>
      <c r="L452" s="70" t="n">
        <v>2352000</v>
      </c>
      <c r="M452" s="70" t="n">
        <v>3263200</v>
      </c>
      <c r="N452" s="70" t="n">
        <v>39506</v>
      </c>
      <c r="O452" s="70" t="n">
        <v>-340500</v>
      </c>
      <c r="P452" s="70" t="n">
        <v>0</v>
      </c>
      <c r="Q452" s="70" t="n">
        <v>-397300</v>
      </c>
      <c r="R452" s="70" t="n">
        <v>-357200</v>
      </c>
      <c r="S452" s="70" t="n">
        <v>2507900</v>
      </c>
      <c r="T452" s="70" t="n">
        <v>-979800</v>
      </c>
      <c r="U452" s="70" t="n">
        <v>-534600</v>
      </c>
      <c r="V452" s="70" t="n">
        <v>-1285200</v>
      </c>
      <c r="W452" s="70" t="n">
        <v>-590000</v>
      </c>
      <c r="X452" s="70" t="n">
        <v>-786490.79</v>
      </c>
      <c r="Y452" s="70" t="n">
        <v>130000</v>
      </c>
      <c r="Z452" s="136"/>
    </row>
    <row r="453" customFormat="false" ht="49.6" hidden="false" customHeight="false" outlineLevel="0" collapsed="false">
      <c r="B453" s="110"/>
      <c r="C453" s="28" t="s">
        <v>259</v>
      </c>
      <c r="D453" s="28" t="n">
        <v>925</v>
      </c>
      <c r="E453" s="137" t="s">
        <v>59</v>
      </c>
      <c r="F453" s="137" t="s">
        <v>17</v>
      </c>
      <c r="G453" s="75" t="n">
        <v>6500000000</v>
      </c>
      <c r="H453" s="81"/>
      <c r="I453" s="79" t="n">
        <f aca="false">SUM(J453:Z453)</f>
        <v>65000</v>
      </c>
      <c r="J453" s="79" t="n">
        <f aca="false">J454</f>
        <v>12237100</v>
      </c>
      <c r="K453" s="79" t="n">
        <f aca="false">K454</f>
        <v>2397314</v>
      </c>
      <c r="L453" s="70" t="n">
        <f aca="false">L454</f>
        <v>0</v>
      </c>
      <c r="M453" s="70" t="n">
        <f aca="false">M454</f>
        <v>484400</v>
      </c>
      <c r="N453" s="70" t="n">
        <f aca="false">N454</f>
        <v>0</v>
      </c>
      <c r="O453" s="70" t="n">
        <f aca="false">O454</f>
        <v>-474519.38</v>
      </c>
      <c r="P453" s="70" t="n">
        <f aca="false">P454</f>
        <v>0</v>
      </c>
      <c r="Q453" s="70" t="n">
        <f aca="false">Q454</f>
        <v>-2397314</v>
      </c>
      <c r="R453" s="70" t="n">
        <f aca="false">R454</f>
        <v>0</v>
      </c>
      <c r="S453" s="70" t="n">
        <f aca="false">S454</f>
        <v>55119.38</v>
      </c>
      <c r="T453" s="70" t="n">
        <f aca="false">T454</f>
        <v>0</v>
      </c>
      <c r="U453" s="70" t="n">
        <f aca="false">U454</f>
        <v>-10891000</v>
      </c>
      <c r="V453" s="70" t="n">
        <f aca="false">V454</f>
        <v>0</v>
      </c>
      <c r="W453" s="70" t="n">
        <f aca="false">W454</f>
        <v>-1346100</v>
      </c>
      <c r="X453" s="70" t="n">
        <f aca="false">X454</f>
        <v>0</v>
      </c>
      <c r="Y453" s="70" t="n">
        <f aca="false">Y454</f>
        <v>0</v>
      </c>
      <c r="Z453" s="136" t="n">
        <f aca="false">Z454</f>
        <v>0</v>
      </c>
    </row>
    <row r="454" customFormat="false" ht="17.6" hidden="false" customHeight="false" outlineLevel="0" collapsed="false">
      <c r="B454" s="110"/>
      <c r="C454" s="28" t="s">
        <v>287</v>
      </c>
      <c r="D454" s="28" t="n">
        <v>925</v>
      </c>
      <c r="E454" s="137" t="s">
        <v>59</v>
      </c>
      <c r="F454" s="137" t="s">
        <v>17</v>
      </c>
      <c r="G454" s="75" t="n">
        <v>6570000000</v>
      </c>
      <c r="H454" s="81"/>
      <c r="I454" s="79" t="n">
        <f aca="false">SUM(J454:Z454)</f>
        <v>65000</v>
      </c>
      <c r="J454" s="79" t="n">
        <f aca="false">J463+J459</f>
        <v>12237100</v>
      </c>
      <c r="K454" s="79" t="n">
        <f aca="false">K463+K459+K455</f>
        <v>2397314</v>
      </c>
      <c r="L454" s="70" t="n">
        <f aca="false">L463+L459</f>
        <v>0</v>
      </c>
      <c r="M454" s="70" t="n">
        <f aca="false">M463+M459+M457+M455</f>
        <v>484400</v>
      </c>
      <c r="N454" s="70" t="n">
        <f aca="false">N463+N459</f>
        <v>0</v>
      </c>
      <c r="O454" s="70" t="n">
        <f aca="false">O463+O459+O457+O461</f>
        <v>-474519.38</v>
      </c>
      <c r="P454" s="70" t="n">
        <f aca="false">P463+P459</f>
        <v>0</v>
      </c>
      <c r="Q454" s="70" t="n">
        <f aca="false">Q463+Q459+Q455</f>
        <v>-2397314</v>
      </c>
      <c r="R454" s="70" t="n">
        <f aca="false">R463+R459</f>
        <v>0</v>
      </c>
      <c r="S454" s="70" t="n">
        <f aca="false">S463+S459+S455+S457+S461</f>
        <v>55119.38</v>
      </c>
      <c r="T454" s="70" t="n">
        <f aca="false">T463+T459</f>
        <v>0</v>
      </c>
      <c r="U454" s="70" t="n">
        <f aca="false">U463+U459</f>
        <v>-10891000</v>
      </c>
      <c r="V454" s="70" t="n">
        <f aca="false">V463+V459</f>
        <v>0</v>
      </c>
      <c r="W454" s="70" t="n">
        <f aca="false">W463+W459</f>
        <v>-1346100</v>
      </c>
      <c r="X454" s="70" t="n">
        <f aca="false">X463+X459</f>
        <v>0</v>
      </c>
      <c r="Y454" s="70" t="n">
        <f aca="false">Y463+Y459</f>
        <v>0</v>
      </c>
      <c r="Z454" s="136" t="n">
        <f aca="false">Z463+Z459</f>
        <v>0</v>
      </c>
    </row>
    <row r="455" customFormat="false" ht="65.6" hidden="true" customHeight="false" outlineLevel="0" collapsed="false">
      <c r="B455" s="110"/>
      <c r="C455" s="28" t="s">
        <v>288</v>
      </c>
      <c r="D455" s="28" t="n">
        <v>925</v>
      </c>
      <c r="E455" s="137" t="s">
        <v>59</v>
      </c>
      <c r="F455" s="137" t="s">
        <v>17</v>
      </c>
      <c r="G455" s="75" t="n">
        <v>6570010190</v>
      </c>
      <c r="H455" s="81"/>
      <c r="I455" s="79" t="n">
        <f aca="false">SUM(J455:Z455)</f>
        <v>0</v>
      </c>
      <c r="J455" s="79"/>
      <c r="K455" s="79" t="n">
        <f aca="false">K456</f>
        <v>2397314</v>
      </c>
      <c r="L455" s="70"/>
      <c r="M455" s="70"/>
      <c r="N455" s="70"/>
      <c r="O455" s="70"/>
      <c r="P455" s="70"/>
      <c r="Q455" s="70" t="n">
        <f aca="false">Q456</f>
        <v>-2397314</v>
      </c>
      <c r="R455" s="70"/>
      <c r="S455" s="70"/>
      <c r="T455" s="70"/>
      <c r="U455" s="70"/>
      <c r="V455" s="70"/>
      <c r="W455" s="70"/>
      <c r="X455" s="70"/>
      <c r="Y455" s="70"/>
      <c r="Z455" s="136"/>
    </row>
    <row r="456" customFormat="false" ht="33.6" hidden="true" customHeight="false" outlineLevel="0" collapsed="false">
      <c r="B456" s="110"/>
      <c r="C456" s="28" t="s">
        <v>262</v>
      </c>
      <c r="D456" s="28" t="n">
        <v>925</v>
      </c>
      <c r="E456" s="137" t="s">
        <v>59</v>
      </c>
      <c r="F456" s="137" t="s">
        <v>17</v>
      </c>
      <c r="G456" s="75" t="n">
        <v>6570010190</v>
      </c>
      <c r="H456" s="81" t="n">
        <v>400</v>
      </c>
      <c r="I456" s="79" t="n">
        <f aca="false">SUM(J456:Z456)</f>
        <v>0</v>
      </c>
      <c r="J456" s="79"/>
      <c r="K456" s="79" t="n">
        <v>2397314</v>
      </c>
      <c r="L456" s="70"/>
      <c r="M456" s="70"/>
      <c r="N456" s="70"/>
      <c r="O456" s="70"/>
      <c r="P456" s="70"/>
      <c r="Q456" s="70" t="n">
        <v>-2397314</v>
      </c>
      <c r="R456" s="70"/>
      <c r="S456" s="70"/>
      <c r="T456" s="70"/>
      <c r="U456" s="70"/>
      <c r="V456" s="70"/>
      <c r="W456" s="70"/>
      <c r="X456" s="70"/>
      <c r="Y456" s="70"/>
      <c r="Z456" s="136"/>
    </row>
    <row r="457" customFormat="false" ht="65.6" hidden="false" customHeight="false" outlineLevel="0" collapsed="false">
      <c r="B457" s="110"/>
      <c r="C457" s="28" t="s">
        <v>295</v>
      </c>
      <c r="D457" s="28" t="n">
        <v>925</v>
      </c>
      <c r="E457" s="137" t="s">
        <v>59</v>
      </c>
      <c r="F457" s="137" t="s">
        <v>17</v>
      </c>
      <c r="G457" s="75" t="n">
        <v>6570011070</v>
      </c>
      <c r="H457" s="81"/>
      <c r="I457" s="79" t="n">
        <f aca="false">SUM(J457:Z457)</f>
        <v>65000</v>
      </c>
      <c r="J457" s="79"/>
      <c r="K457" s="79"/>
      <c r="L457" s="70"/>
      <c r="M457" s="70" t="n">
        <f aca="false">M458</f>
        <v>484400</v>
      </c>
      <c r="N457" s="70"/>
      <c r="O457" s="70" t="n">
        <f aca="false">O458</f>
        <v>-484400</v>
      </c>
      <c r="P457" s="70"/>
      <c r="Q457" s="70"/>
      <c r="R457" s="70"/>
      <c r="S457" s="70" t="n">
        <f aca="false">S458</f>
        <v>65000</v>
      </c>
      <c r="T457" s="70"/>
      <c r="U457" s="70"/>
      <c r="V457" s="70"/>
      <c r="W457" s="70"/>
      <c r="X457" s="70"/>
      <c r="Y457" s="70"/>
      <c r="Z457" s="136"/>
    </row>
    <row r="458" customFormat="false" ht="33.6" hidden="false" customHeight="false" outlineLevel="0" collapsed="false">
      <c r="B458" s="110"/>
      <c r="C458" s="28" t="s">
        <v>262</v>
      </c>
      <c r="D458" s="28" t="n">
        <v>925</v>
      </c>
      <c r="E458" s="137" t="s">
        <v>59</v>
      </c>
      <c r="F458" s="137" t="s">
        <v>17</v>
      </c>
      <c r="G458" s="75" t="n">
        <v>6570011070</v>
      </c>
      <c r="H458" s="81" t="n">
        <v>400</v>
      </c>
      <c r="I458" s="79" t="n">
        <f aca="false">SUM(J458:Z458)</f>
        <v>65000</v>
      </c>
      <c r="J458" s="79"/>
      <c r="K458" s="79"/>
      <c r="L458" s="70"/>
      <c r="M458" s="70" t="n">
        <v>484400</v>
      </c>
      <c r="N458" s="70"/>
      <c r="O458" s="70" t="n">
        <v>-484400</v>
      </c>
      <c r="P458" s="70"/>
      <c r="Q458" s="70"/>
      <c r="R458" s="70"/>
      <c r="S458" s="70" t="n">
        <v>65000</v>
      </c>
      <c r="T458" s="70"/>
      <c r="U458" s="70"/>
      <c r="V458" s="70"/>
      <c r="W458" s="70"/>
      <c r="X458" s="70"/>
      <c r="Y458" s="70"/>
      <c r="Z458" s="136"/>
    </row>
    <row r="459" customFormat="false" ht="65.6" hidden="true" customHeight="false" outlineLevel="0" collapsed="false">
      <c r="B459" s="110"/>
      <c r="C459" s="28" t="s">
        <v>298</v>
      </c>
      <c r="D459" s="28" t="n">
        <v>925</v>
      </c>
      <c r="E459" s="137" t="s">
        <v>59</v>
      </c>
      <c r="F459" s="137" t="s">
        <v>17</v>
      </c>
      <c r="G459" s="75" t="s">
        <v>299</v>
      </c>
      <c r="H459" s="81"/>
      <c r="I459" s="79" t="n">
        <f aca="false">SUM(J459:Z459)</f>
        <v>0</v>
      </c>
      <c r="J459" s="79" t="n">
        <f aca="false">J460</f>
        <v>12237100</v>
      </c>
      <c r="K459" s="79" t="n">
        <f aca="false">K460</f>
        <v>0</v>
      </c>
      <c r="L459" s="70" t="n">
        <f aca="false">L460</f>
        <v>0</v>
      </c>
      <c r="M459" s="70" t="n">
        <f aca="false">M460</f>
        <v>0</v>
      </c>
      <c r="N459" s="70" t="n">
        <f aca="false">N460</f>
        <v>0</v>
      </c>
      <c r="O459" s="70" t="n">
        <f aca="false">O460</f>
        <v>0</v>
      </c>
      <c r="P459" s="70" t="n">
        <f aca="false">P460</f>
        <v>0</v>
      </c>
      <c r="Q459" s="70" t="n">
        <f aca="false">Q460</f>
        <v>0</v>
      </c>
      <c r="R459" s="70" t="n">
        <f aca="false">R460</f>
        <v>0</v>
      </c>
      <c r="S459" s="70" t="n">
        <f aca="false">S460</f>
        <v>0</v>
      </c>
      <c r="T459" s="70" t="n">
        <f aca="false">T460</f>
        <v>0</v>
      </c>
      <c r="U459" s="70" t="n">
        <f aca="false">U460</f>
        <v>-10891000</v>
      </c>
      <c r="V459" s="70" t="n">
        <f aca="false">V460</f>
        <v>0</v>
      </c>
      <c r="W459" s="70" t="n">
        <f aca="false">W460</f>
        <v>-1346100</v>
      </c>
      <c r="X459" s="70" t="n">
        <f aca="false">X460</f>
        <v>0</v>
      </c>
      <c r="Y459" s="70" t="n">
        <f aca="false">Y460</f>
        <v>0</v>
      </c>
      <c r="Z459" s="136" t="n">
        <f aca="false">Z460</f>
        <v>0</v>
      </c>
    </row>
    <row r="460" customFormat="false" ht="33.6" hidden="true" customHeight="false" outlineLevel="0" collapsed="false">
      <c r="B460" s="110"/>
      <c r="C460" s="28" t="s">
        <v>262</v>
      </c>
      <c r="D460" s="28" t="n">
        <v>925</v>
      </c>
      <c r="E460" s="137" t="s">
        <v>59</v>
      </c>
      <c r="F460" s="137" t="s">
        <v>17</v>
      </c>
      <c r="G460" s="75" t="s">
        <v>299</v>
      </c>
      <c r="H460" s="81" t="n">
        <v>400</v>
      </c>
      <c r="I460" s="79" t="n">
        <f aca="false">SUM(J460:Z460)</f>
        <v>0</v>
      </c>
      <c r="J460" s="79" t="n">
        <v>12237100</v>
      </c>
      <c r="K460" s="79"/>
      <c r="L460" s="70"/>
      <c r="M460" s="70"/>
      <c r="N460" s="70"/>
      <c r="O460" s="70"/>
      <c r="P460" s="70"/>
      <c r="Q460" s="70"/>
      <c r="R460" s="70"/>
      <c r="S460" s="70"/>
      <c r="T460" s="70"/>
      <c r="U460" s="70" t="n">
        <v>-10891000</v>
      </c>
      <c r="V460" s="70"/>
      <c r="W460" s="70" t="n">
        <v>-1346100</v>
      </c>
      <c r="X460" s="70"/>
      <c r="Y460" s="70"/>
      <c r="Z460" s="136"/>
    </row>
    <row r="461" customFormat="false" ht="65.6" hidden="true" customHeight="false" outlineLevel="0" collapsed="false">
      <c r="B461" s="110"/>
      <c r="C461" s="28" t="s">
        <v>298</v>
      </c>
      <c r="D461" s="28" t="n">
        <v>925</v>
      </c>
      <c r="E461" s="137" t="s">
        <v>59</v>
      </c>
      <c r="F461" s="137" t="s">
        <v>17</v>
      </c>
      <c r="G461" s="75" t="s">
        <v>300</v>
      </c>
      <c r="H461" s="81"/>
      <c r="I461" s="79" t="n">
        <f aca="false">SUM(J461:Z461)</f>
        <v>0</v>
      </c>
      <c r="J461" s="79"/>
      <c r="K461" s="79"/>
      <c r="L461" s="70"/>
      <c r="M461" s="70"/>
      <c r="N461" s="70"/>
      <c r="O461" s="70" t="n">
        <f aca="false">O462</f>
        <v>9880.62</v>
      </c>
      <c r="P461" s="70"/>
      <c r="Q461" s="70"/>
      <c r="R461" s="70"/>
      <c r="S461" s="70" t="n">
        <f aca="false">S462</f>
        <v>-9880.62</v>
      </c>
      <c r="T461" s="70"/>
      <c r="U461" s="70"/>
      <c r="V461" s="70"/>
      <c r="W461" s="70"/>
      <c r="X461" s="70"/>
      <c r="Y461" s="70"/>
      <c r="Z461" s="136"/>
    </row>
    <row r="462" customFormat="false" ht="33.6" hidden="true" customHeight="false" outlineLevel="0" collapsed="false">
      <c r="B462" s="110"/>
      <c r="C462" s="28" t="s">
        <v>262</v>
      </c>
      <c r="D462" s="28" t="n">
        <v>925</v>
      </c>
      <c r="E462" s="137" t="s">
        <v>59</v>
      </c>
      <c r="F462" s="137" t="s">
        <v>17</v>
      </c>
      <c r="G462" s="75" t="s">
        <v>300</v>
      </c>
      <c r="H462" s="81" t="n">
        <v>400</v>
      </c>
      <c r="I462" s="79" t="n">
        <f aca="false">SUM(J462:Z462)</f>
        <v>0</v>
      </c>
      <c r="J462" s="79"/>
      <c r="K462" s="79"/>
      <c r="L462" s="70"/>
      <c r="M462" s="70"/>
      <c r="N462" s="70"/>
      <c r="O462" s="70" t="n">
        <v>9880.62</v>
      </c>
      <c r="P462" s="70"/>
      <c r="Q462" s="70"/>
      <c r="R462" s="70"/>
      <c r="S462" s="70" t="n">
        <v>-9880.62</v>
      </c>
      <c r="T462" s="70"/>
      <c r="U462" s="70"/>
      <c r="V462" s="70"/>
      <c r="W462" s="70"/>
      <c r="X462" s="70"/>
      <c r="Y462" s="70"/>
      <c r="Z462" s="136"/>
    </row>
    <row r="463" customFormat="false" ht="65.6" hidden="true" customHeight="false" outlineLevel="0" collapsed="false">
      <c r="B463" s="110"/>
      <c r="C463" s="28" t="s">
        <v>301</v>
      </c>
      <c r="D463" s="28" t="n">
        <v>925</v>
      </c>
      <c r="E463" s="137" t="s">
        <v>59</v>
      </c>
      <c r="F463" s="137" t="s">
        <v>17</v>
      </c>
      <c r="G463" s="75" t="s">
        <v>302</v>
      </c>
      <c r="H463" s="81"/>
      <c r="I463" s="79" t="n">
        <f aca="false">SUM(J463:Z463)</f>
        <v>0</v>
      </c>
      <c r="J463" s="79" t="n">
        <f aca="false">J464</f>
        <v>0</v>
      </c>
      <c r="K463" s="79" t="n">
        <f aca="false">K464</f>
        <v>0</v>
      </c>
      <c r="L463" s="70" t="n">
        <f aca="false">L464</f>
        <v>0</v>
      </c>
      <c r="M463" s="70" t="n">
        <f aca="false">M464</f>
        <v>0</v>
      </c>
      <c r="N463" s="70" t="n">
        <f aca="false">N464</f>
        <v>0</v>
      </c>
      <c r="O463" s="70" t="n">
        <f aca="false">O464</f>
        <v>0</v>
      </c>
      <c r="P463" s="70" t="n">
        <f aca="false">P464</f>
        <v>0</v>
      </c>
      <c r="Q463" s="70" t="n">
        <f aca="false">Q464</f>
        <v>0</v>
      </c>
      <c r="R463" s="70" t="n">
        <f aca="false">R464</f>
        <v>0</v>
      </c>
      <c r="S463" s="70" t="n">
        <f aca="false">S464</f>
        <v>0</v>
      </c>
      <c r="T463" s="70" t="n">
        <f aca="false">T464</f>
        <v>0</v>
      </c>
      <c r="U463" s="70" t="n">
        <f aca="false">U464</f>
        <v>0</v>
      </c>
      <c r="V463" s="70" t="n">
        <f aca="false">V464</f>
        <v>0</v>
      </c>
      <c r="W463" s="70" t="n">
        <f aca="false">W464</f>
        <v>0</v>
      </c>
      <c r="X463" s="70" t="n">
        <f aca="false">X464</f>
        <v>0</v>
      </c>
      <c r="Y463" s="70" t="n">
        <f aca="false">Y464</f>
        <v>0</v>
      </c>
      <c r="Z463" s="136" t="n">
        <f aca="false">Z464</f>
        <v>0</v>
      </c>
    </row>
    <row r="464" customFormat="false" ht="33.6" hidden="true" customHeight="false" outlineLevel="0" collapsed="false">
      <c r="B464" s="110"/>
      <c r="C464" s="28" t="s">
        <v>262</v>
      </c>
      <c r="D464" s="28" t="n">
        <v>925</v>
      </c>
      <c r="E464" s="137" t="s">
        <v>59</v>
      </c>
      <c r="F464" s="137" t="s">
        <v>17</v>
      </c>
      <c r="G464" s="75" t="s">
        <v>302</v>
      </c>
      <c r="H464" s="81" t="n">
        <v>400</v>
      </c>
      <c r="I464" s="79" t="n">
        <f aca="false">SUM(J464:Z464)</f>
        <v>0</v>
      </c>
      <c r="J464" s="79"/>
      <c r="K464" s="79"/>
      <c r="L464" s="70"/>
      <c r="M464" s="70"/>
      <c r="N464" s="70"/>
      <c r="O464" s="70"/>
      <c r="P464" s="70"/>
      <c r="Q464" s="70"/>
      <c r="R464" s="70"/>
      <c r="S464" s="70"/>
      <c r="T464" s="70"/>
      <c r="U464" s="70"/>
      <c r="V464" s="70"/>
      <c r="W464" s="70"/>
      <c r="X464" s="70"/>
      <c r="Y464" s="70"/>
      <c r="Z464" s="136"/>
    </row>
    <row r="465" customFormat="false" ht="33.6" hidden="false" customHeight="false" outlineLevel="0" collapsed="false">
      <c r="B465" s="110"/>
      <c r="C465" s="28" t="s">
        <v>377</v>
      </c>
      <c r="D465" s="28" t="n">
        <v>925</v>
      </c>
      <c r="E465" s="137" t="s">
        <v>59</v>
      </c>
      <c r="F465" s="137" t="s">
        <v>17</v>
      </c>
      <c r="G465" s="75" t="n">
        <v>9900000000</v>
      </c>
      <c r="H465" s="81"/>
      <c r="I465" s="79" t="n">
        <f aca="false">SUM(J465:Z465)</f>
        <v>571402.98</v>
      </c>
      <c r="J465" s="79" t="n">
        <f aca="false">J466</f>
        <v>1000000</v>
      </c>
      <c r="K465" s="79" t="n">
        <f aca="false">K466</f>
        <v>0</v>
      </c>
      <c r="L465" s="70" t="n">
        <f aca="false">L466</f>
        <v>0</v>
      </c>
      <c r="M465" s="70" t="n">
        <f aca="false">M466</f>
        <v>0</v>
      </c>
      <c r="N465" s="70" t="n">
        <f aca="false">N466</f>
        <v>0</v>
      </c>
      <c r="O465" s="70" t="n">
        <f aca="false">O466</f>
        <v>-9880.62</v>
      </c>
      <c r="P465" s="70" t="n">
        <f aca="false">P466</f>
        <v>0</v>
      </c>
      <c r="Q465" s="70" t="n">
        <f aca="false">Q466</f>
        <v>0</v>
      </c>
      <c r="R465" s="70" t="n">
        <f aca="false">R466</f>
        <v>0</v>
      </c>
      <c r="S465" s="70" t="n">
        <f aca="false">S466</f>
        <v>0</v>
      </c>
      <c r="T465" s="70" t="n">
        <f aca="false">T466</f>
        <v>-418716.4</v>
      </c>
      <c r="U465" s="70" t="n">
        <f aca="false">U466</f>
        <v>0</v>
      </c>
      <c r="V465" s="70" t="n">
        <f aca="false">V466</f>
        <v>0</v>
      </c>
      <c r="W465" s="70" t="n">
        <f aca="false">W466</f>
        <v>0</v>
      </c>
      <c r="X465" s="70" t="n">
        <f aca="false">X466</f>
        <v>0</v>
      </c>
      <c r="Y465" s="70" t="n">
        <f aca="false">Y466</f>
        <v>0</v>
      </c>
      <c r="Z465" s="136" t="n">
        <f aca="false">Z466</f>
        <v>0</v>
      </c>
    </row>
    <row r="466" customFormat="false" ht="17.6" hidden="false" customHeight="false" outlineLevel="0" collapsed="false">
      <c r="B466" s="110"/>
      <c r="C466" s="28" t="s">
        <v>386</v>
      </c>
      <c r="D466" s="28" t="n">
        <v>925</v>
      </c>
      <c r="E466" s="137" t="s">
        <v>59</v>
      </c>
      <c r="F466" s="137" t="s">
        <v>17</v>
      </c>
      <c r="G466" s="75" t="n">
        <v>9900010910</v>
      </c>
      <c r="H466" s="81"/>
      <c r="I466" s="79" t="n">
        <f aca="false">SUM(J466:Z466)</f>
        <v>571402.98</v>
      </c>
      <c r="J466" s="79" t="n">
        <f aca="false">J468</f>
        <v>1000000</v>
      </c>
      <c r="K466" s="79" t="n">
        <f aca="false">K468</f>
        <v>0</v>
      </c>
      <c r="L466" s="70" t="n">
        <f aca="false">L468</f>
        <v>0</v>
      </c>
      <c r="M466" s="70" t="n">
        <f aca="false">M468+M467</f>
        <v>0</v>
      </c>
      <c r="N466" s="70" t="n">
        <f aca="false">N468</f>
        <v>0</v>
      </c>
      <c r="O466" s="70" t="n">
        <f aca="false">O468</f>
        <v>-9880.62</v>
      </c>
      <c r="P466" s="70" t="n">
        <f aca="false">P468</f>
        <v>0</v>
      </c>
      <c r="Q466" s="70" t="n">
        <f aca="false">Q468+Q467</f>
        <v>0</v>
      </c>
      <c r="R466" s="70" t="n">
        <f aca="false">R468+R467</f>
        <v>0</v>
      </c>
      <c r="S466" s="70" t="n">
        <f aca="false">S468</f>
        <v>0</v>
      </c>
      <c r="T466" s="70" t="n">
        <f aca="false">T468</f>
        <v>-418716.4</v>
      </c>
      <c r="U466" s="70" t="n">
        <f aca="false">U468</f>
        <v>0</v>
      </c>
      <c r="V466" s="70" t="n">
        <f aca="false">V468</f>
        <v>0</v>
      </c>
      <c r="W466" s="70" t="n">
        <f aca="false">W468</f>
        <v>0</v>
      </c>
      <c r="X466" s="70" t="n">
        <f aca="false">X468</f>
        <v>0</v>
      </c>
      <c r="Y466" s="70" t="n">
        <f aca="false">Y468</f>
        <v>0</v>
      </c>
      <c r="Z466" s="136" t="n">
        <f aca="false">Z468</f>
        <v>0</v>
      </c>
    </row>
    <row r="467" customFormat="false" ht="33.6" hidden="false" customHeight="false" outlineLevel="0" collapsed="false">
      <c r="B467" s="110"/>
      <c r="C467" s="28" t="s">
        <v>153</v>
      </c>
      <c r="D467" s="28" t="n">
        <v>925</v>
      </c>
      <c r="E467" s="137" t="s">
        <v>59</v>
      </c>
      <c r="F467" s="137" t="s">
        <v>17</v>
      </c>
      <c r="G467" s="75" t="n">
        <v>9900010910</v>
      </c>
      <c r="H467" s="81" t="n">
        <v>600</v>
      </c>
      <c r="I467" s="79" t="n">
        <f aca="false">SUM(J467:Z467)</f>
        <v>571402.98</v>
      </c>
      <c r="J467" s="79"/>
      <c r="K467" s="79"/>
      <c r="L467" s="70"/>
      <c r="M467" s="70" t="n">
        <v>10977.98</v>
      </c>
      <c r="N467" s="70"/>
      <c r="O467" s="70"/>
      <c r="P467" s="70"/>
      <c r="Q467" s="70" t="n">
        <v>400000</v>
      </c>
      <c r="R467" s="70" t="n">
        <v>160425</v>
      </c>
      <c r="S467" s="70"/>
      <c r="T467" s="70"/>
      <c r="U467" s="70"/>
      <c r="V467" s="70"/>
      <c r="W467" s="70"/>
      <c r="X467" s="70"/>
      <c r="Y467" s="70"/>
      <c r="Z467" s="136"/>
    </row>
    <row r="468" customFormat="false" ht="17.6" hidden="true" customHeight="false" outlineLevel="0" collapsed="false">
      <c r="B468" s="110"/>
      <c r="C468" s="28" t="s">
        <v>112</v>
      </c>
      <c r="D468" s="28" t="n">
        <v>925</v>
      </c>
      <c r="E468" s="137" t="s">
        <v>59</v>
      </c>
      <c r="F468" s="137" t="s">
        <v>17</v>
      </c>
      <c r="G468" s="75" t="n">
        <v>9900010910</v>
      </c>
      <c r="H468" s="81" t="n">
        <v>800</v>
      </c>
      <c r="I468" s="79" t="n">
        <f aca="false">SUM(J468:Z468)</f>
        <v>0</v>
      </c>
      <c r="J468" s="79" t="n">
        <v>1000000</v>
      </c>
      <c r="K468" s="79"/>
      <c r="L468" s="70"/>
      <c r="M468" s="70" t="n">
        <v>-10977.98</v>
      </c>
      <c r="N468" s="70"/>
      <c r="O468" s="70" t="n">
        <v>-9880.62</v>
      </c>
      <c r="P468" s="70"/>
      <c r="Q468" s="70" t="n">
        <v>-400000</v>
      </c>
      <c r="R468" s="70" t="n">
        <v>-160425</v>
      </c>
      <c r="S468" s="70"/>
      <c r="T468" s="70" t="n">
        <v>-418716.4</v>
      </c>
      <c r="U468" s="70"/>
      <c r="V468" s="70"/>
      <c r="W468" s="70"/>
      <c r="X468" s="70"/>
      <c r="Y468" s="70"/>
      <c r="Z468" s="136"/>
    </row>
    <row r="469" customFormat="false" ht="17.6" hidden="false" customHeight="false" outlineLevel="0" collapsed="false">
      <c r="B469" s="110"/>
      <c r="C469" s="28" t="s">
        <v>61</v>
      </c>
      <c r="D469" s="28" t="n">
        <v>925</v>
      </c>
      <c r="E469" s="137" t="s">
        <v>59</v>
      </c>
      <c r="F469" s="137" t="s">
        <v>19</v>
      </c>
      <c r="G469" s="75"/>
      <c r="H469" s="81"/>
      <c r="I469" s="79" t="n">
        <f aca="false">SUM(J469:Z469)</f>
        <v>1958659261.59</v>
      </c>
      <c r="J469" s="79" t="n">
        <f aca="false">J470+J523</f>
        <v>1500993900</v>
      </c>
      <c r="K469" s="79" t="n">
        <f aca="false">K470+K523+K513</f>
        <v>151881700</v>
      </c>
      <c r="L469" s="70" t="n">
        <f aca="false">L470+L523</f>
        <v>26389300</v>
      </c>
      <c r="M469" s="70" t="n">
        <f aca="false">M470+M523</f>
        <v>21837600</v>
      </c>
      <c r="N469" s="70" t="n">
        <f aca="false">N470+N523</f>
        <v>201957090</v>
      </c>
      <c r="O469" s="70" t="n">
        <f aca="false">O470+O523+O513</f>
        <v>2409500</v>
      </c>
      <c r="P469" s="70" t="n">
        <f aca="false">P470+P523</f>
        <v>0</v>
      </c>
      <c r="Q469" s="70" t="n">
        <f aca="false">Q470+Q523</f>
        <v>2152237.93</v>
      </c>
      <c r="R469" s="70" t="n">
        <f aca="false">R470+R523</f>
        <v>8331761.8</v>
      </c>
      <c r="S469" s="70" t="n">
        <f aca="false">S470+S523+S513</f>
        <v>3826896</v>
      </c>
      <c r="T469" s="70" t="n">
        <f aca="false">T470+T523+T513</f>
        <v>-138631.560000001</v>
      </c>
      <c r="U469" s="70" t="n">
        <f aca="false">U470+U523</f>
        <v>2800000</v>
      </c>
      <c r="V469" s="70" t="n">
        <f aca="false">V470+V523</f>
        <v>43378800</v>
      </c>
      <c r="W469" s="70" t="n">
        <f aca="false">W470+W523</f>
        <v>-4563000</v>
      </c>
      <c r="X469" s="70" t="n">
        <f aca="false">X470+X523</f>
        <v>3265339.03</v>
      </c>
      <c r="Y469" s="70" t="n">
        <f aca="false">Y470+Y523</f>
        <v>-5863231.61</v>
      </c>
      <c r="Z469" s="136" t="n">
        <f aca="false">Z470+Z523</f>
        <v>0</v>
      </c>
    </row>
    <row r="470" customFormat="false" ht="17.6" hidden="false" customHeight="false" outlineLevel="0" collapsed="false">
      <c r="B470" s="110"/>
      <c r="C470" s="28" t="s">
        <v>176</v>
      </c>
      <c r="D470" s="28" t="n">
        <v>925</v>
      </c>
      <c r="E470" s="137" t="s">
        <v>59</v>
      </c>
      <c r="F470" s="137" t="s">
        <v>19</v>
      </c>
      <c r="G470" s="75" t="n">
        <v>5800000000</v>
      </c>
      <c r="H470" s="81"/>
      <c r="I470" s="79" t="n">
        <f aca="false">SUM(J470:Z470)</f>
        <v>1955371926.3</v>
      </c>
      <c r="J470" s="79" t="n">
        <f aca="false">J471</f>
        <v>1500493900</v>
      </c>
      <c r="K470" s="79" t="n">
        <f aca="false">K471</f>
        <v>137471196</v>
      </c>
      <c r="L470" s="70" t="n">
        <f aca="false">L471</f>
        <v>26389300</v>
      </c>
      <c r="M470" s="70" t="n">
        <f aca="false">M471</f>
        <v>21837600</v>
      </c>
      <c r="N470" s="70" t="n">
        <f aca="false">N471</f>
        <v>201957090</v>
      </c>
      <c r="O470" s="70" t="n">
        <f aca="false">O471</f>
        <v>-6050468</v>
      </c>
      <c r="P470" s="70" t="n">
        <f aca="false">P471</f>
        <v>0</v>
      </c>
      <c r="Q470" s="70" t="n">
        <f aca="false">Q471</f>
        <v>2152237.93</v>
      </c>
      <c r="R470" s="70" t="n">
        <f aca="false">R471</f>
        <v>8331761.8</v>
      </c>
      <c r="S470" s="70" t="n">
        <f aca="false">S471</f>
        <v>9587400</v>
      </c>
      <c r="T470" s="70" t="n">
        <f aca="false">T471</f>
        <v>13711336.44</v>
      </c>
      <c r="U470" s="70" t="n">
        <f aca="false">U471</f>
        <v>2800000</v>
      </c>
      <c r="V470" s="70" t="n">
        <f aca="false">V471</f>
        <v>43378800</v>
      </c>
      <c r="W470" s="70" t="n">
        <f aca="false">W471</f>
        <v>-4563000</v>
      </c>
      <c r="X470" s="70" t="n">
        <f aca="false">X471</f>
        <v>3738003.74</v>
      </c>
      <c r="Y470" s="70" t="n">
        <f aca="false">Y471</f>
        <v>-5863231.61</v>
      </c>
      <c r="Z470" s="136" t="n">
        <f aca="false">Z471</f>
        <v>0</v>
      </c>
    </row>
    <row r="471" customFormat="false" ht="17.6" hidden="false" customHeight="false" outlineLevel="0" collapsed="false">
      <c r="B471" s="110"/>
      <c r="C471" s="28" t="s">
        <v>177</v>
      </c>
      <c r="D471" s="28" t="n">
        <v>925</v>
      </c>
      <c r="E471" s="137" t="s">
        <v>59</v>
      </c>
      <c r="F471" s="137" t="s">
        <v>19</v>
      </c>
      <c r="G471" s="75" t="n">
        <v>5810000000</v>
      </c>
      <c r="H471" s="81"/>
      <c r="I471" s="79" t="n">
        <f aca="false">SUM(J471:Z471)</f>
        <v>1955371926.3</v>
      </c>
      <c r="J471" s="79" t="n">
        <f aca="false">J478+J480+J482+J484+J472+J494+J488+J505</f>
        <v>1500493900</v>
      </c>
      <c r="K471" s="79" t="n">
        <f aca="false">K478+K480+K482+K484+K472+K494+K488+K505</f>
        <v>137471196</v>
      </c>
      <c r="L471" s="70" t="n">
        <f aca="false">L478+L480+L482+L484+L472+L494+L488+L505+L508</f>
        <v>26389300</v>
      </c>
      <c r="M471" s="70" t="n">
        <f aca="false">M478+M480+M482+M484+M472+M494+M488+M505+M508</f>
        <v>21837600</v>
      </c>
      <c r="N471" s="70" t="n">
        <f aca="false">N478+N480+N482+N484+N472+N494+N488+N505+N508+N474+N476+N490+N486</f>
        <v>201957090</v>
      </c>
      <c r="O471" s="70" t="n">
        <f aca="false">O478+O480+O482+O484+O472+O494+O488+O505+O508</f>
        <v>-6050468</v>
      </c>
      <c r="P471" s="70" t="n">
        <f aca="false">P478+P480+P482+P484+P472+P494+P488+P505+P508</f>
        <v>0</v>
      </c>
      <c r="Q471" s="70" t="n">
        <f aca="false">Q478+Q480+Q482+Q484+Q472+Q494+Q488+Q505+Q508+Q476+Q474</f>
        <v>2152237.93</v>
      </c>
      <c r="R471" s="70" t="n">
        <f aca="false">R478+R480+R482+R484+R472+R494+R488+R505+R508+R476</f>
        <v>8331761.8</v>
      </c>
      <c r="S471" s="70" t="n">
        <f aca="false">S478+S480+S482+S484+S472+S494+S488+S505+S508+S476+S474</f>
        <v>9587400</v>
      </c>
      <c r="T471" s="70" t="n">
        <f aca="false">T478+T480+T482+T484+T472+T494+T488+T505+T508+T476</f>
        <v>13711336.44</v>
      </c>
      <c r="U471" s="70" t="n">
        <f aca="false">U478+U480+U482+U484+U472+U494+U488+U505+U508+U476+U474+U492+U490</f>
        <v>2800000</v>
      </c>
      <c r="V471" s="70" t="n">
        <f aca="false">V478+V480+V482+V484+V472+V494+V488+V505+V508+V476+V474+V492+V490</f>
        <v>43378800</v>
      </c>
      <c r="W471" s="70" t="n">
        <f aca="false">W478+W480+W482+W484+W472+W494+W488+W505+W508+W476+W474+W492+W490</f>
        <v>-4563000</v>
      </c>
      <c r="X471" s="70" t="n">
        <f aca="false">X478+X480+X482+X484+X472+X494+X488+X505+X508+X476+X474+X492+X490</f>
        <v>3738003.74</v>
      </c>
      <c r="Y471" s="70" t="n">
        <f aca="false">Y478+Y480+Y482+Y484+Y472+Y494+Y488+Y505+Y508+Y476+Y474+Y492+Y490</f>
        <v>-5863231.61</v>
      </c>
      <c r="Z471" s="70" t="n">
        <f aca="false">Z478+Z480+Z482+Z484+Z472+Z494+Z488+Z505+Z508+Z476+Z474+Z492+Z490</f>
        <v>0</v>
      </c>
    </row>
    <row r="472" customFormat="false" ht="33.6" hidden="false" customHeight="false" outlineLevel="0" collapsed="false">
      <c r="B472" s="110"/>
      <c r="C472" s="28" t="s">
        <v>137</v>
      </c>
      <c r="D472" s="28" t="n">
        <v>925</v>
      </c>
      <c r="E472" s="137" t="s">
        <v>59</v>
      </c>
      <c r="F472" s="137" t="s">
        <v>19</v>
      </c>
      <c r="G472" s="75" t="n">
        <v>5810000590</v>
      </c>
      <c r="H472" s="81"/>
      <c r="I472" s="79" t="n">
        <f aca="false">SUM(J472:Z472)</f>
        <v>220803959.48</v>
      </c>
      <c r="J472" s="79" t="n">
        <f aca="false">J473</f>
        <v>156975600</v>
      </c>
      <c r="K472" s="79" t="n">
        <f aca="false">K473</f>
        <v>0</v>
      </c>
      <c r="L472" s="70" t="n">
        <f aca="false">L473</f>
        <v>26389300</v>
      </c>
      <c r="M472" s="70" t="n">
        <f aca="false">M473</f>
        <v>4141900</v>
      </c>
      <c r="N472" s="70" t="n">
        <f aca="false">N473</f>
        <v>5442752</v>
      </c>
      <c r="O472" s="70" t="n">
        <f aca="false">O473</f>
        <v>-4687764.66</v>
      </c>
      <c r="P472" s="70" t="n">
        <f aca="false">P473</f>
        <v>0</v>
      </c>
      <c r="Q472" s="70" t="n">
        <f aca="false">Q473</f>
        <v>2170217.93</v>
      </c>
      <c r="R472" s="70" t="n">
        <f aca="false">R473</f>
        <v>8991000</v>
      </c>
      <c r="S472" s="70" t="n">
        <f aca="false">S473</f>
        <v>4456500</v>
      </c>
      <c r="T472" s="70" t="n">
        <f aca="false">T473</f>
        <v>5740791.59</v>
      </c>
      <c r="U472" s="70" t="n">
        <f aca="false">U473</f>
        <v>2759688.01</v>
      </c>
      <c r="V472" s="70" t="n">
        <f aca="false">V473</f>
        <v>2227200</v>
      </c>
      <c r="W472" s="70" t="n">
        <f aca="false">W473</f>
        <v>3278300</v>
      </c>
      <c r="X472" s="70" t="n">
        <f aca="false">X473</f>
        <v>2918474.61</v>
      </c>
      <c r="Y472" s="70" t="n">
        <f aca="false">Y473</f>
        <v>0</v>
      </c>
      <c r="Z472" s="136" t="n">
        <f aca="false">Z473</f>
        <v>0</v>
      </c>
    </row>
    <row r="473" customFormat="false" ht="33.6" hidden="false" customHeight="false" outlineLevel="0" collapsed="false">
      <c r="B473" s="110"/>
      <c r="C473" s="28" t="s">
        <v>153</v>
      </c>
      <c r="D473" s="28" t="n">
        <v>925</v>
      </c>
      <c r="E473" s="137" t="s">
        <v>59</v>
      </c>
      <c r="F473" s="137" t="s">
        <v>19</v>
      </c>
      <c r="G473" s="75" t="n">
        <v>5810000590</v>
      </c>
      <c r="H473" s="81" t="n">
        <v>600</v>
      </c>
      <c r="I473" s="79" t="n">
        <f aca="false">SUM(J473:Z473)</f>
        <v>220803959.48</v>
      </c>
      <c r="J473" s="79" t="n">
        <v>156975600</v>
      </c>
      <c r="K473" s="79"/>
      <c r="L473" s="70" t="n">
        <v>26389300</v>
      </c>
      <c r="M473" s="70" t="n">
        <v>4141900</v>
      </c>
      <c r="N473" s="70" t="n">
        <v>5442752</v>
      </c>
      <c r="O473" s="70" t="n">
        <v>-4687764.66</v>
      </c>
      <c r="P473" s="70" t="n">
        <v>0</v>
      </c>
      <c r="Q473" s="70" t="n">
        <v>2170217.93</v>
      </c>
      <c r="R473" s="70" t="n">
        <v>8991000</v>
      </c>
      <c r="S473" s="70" t="n">
        <f aca="false">2769900+1686600</f>
        <v>4456500</v>
      </c>
      <c r="T473" s="70" t="n">
        <v>5740791.59</v>
      </c>
      <c r="U473" s="70" t="n">
        <v>2759688.01</v>
      </c>
      <c r="V473" s="70" t="n">
        <v>2227200</v>
      </c>
      <c r="W473" s="70" t="n">
        <v>3278300</v>
      </c>
      <c r="X473" s="70" t="n">
        <v>2918474.61</v>
      </c>
      <c r="Y473" s="70"/>
      <c r="Z473" s="136"/>
    </row>
    <row r="474" customFormat="false" ht="33.6" hidden="false" customHeight="false" outlineLevel="0" collapsed="false">
      <c r="B474" s="110"/>
      <c r="C474" s="28" t="s">
        <v>179</v>
      </c>
      <c r="D474" s="28" t="n">
        <v>925</v>
      </c>
      <c r="E474" s="137" t="s">
        <v>59</v>
      </c>
      <c r="F474" s="137" t="s">
        <v>19</v>
      </c>
      <c r="G474" s="75" t="n">
        <v>5810009010</v>
      </c>
      <c r="H474" s="81"/>
      <c r="I474" s="79" t="n">
        <f aca="false">SUM(J474:Z474)</f>
        <v>1374203</v>
      </c>
      <c r="J474" s="79"/>
      <c r="K474" s="79"/>
      <c r="L474" s="70"/>
      <c r="M474" s="70"/>
      <c r="N474" s="70" t="n">
        <f aca="false">N475</f>
        <v>360000</v>
      </c>
      <c r="O474" s="70"/>
      <c r="P474" s="70"/>
      <c r="Q474" s="70"/>
      <c r="R474" s="70"/>
      <c r="S474" s="70" t="n">
        <f aca="false">S475</f>
        <v>1186500</v>
      </c>
      <c r="T474" s="70"/>
      <c r="U474" s="70" t="n">
        <f aca="false">U475</f>
        <v>-172297</v>
      </c>
      <c r="V474" s="70" t="n">
        <f aca="false">V475</f>
        <v>0</v>
      </c>
      <c r="W474" s="70" t="n">
        <f aca="false">W475</f>
        <v>0</v>
      </c>
      <c r="X474" s="70" t="n">
        <f aca="false">X475</f>
        <v>0</v>
      </c>
      <c r="Y474" s="70" t="n">
        <f aca="false">Y475</f>
        <v>0</v>
      </c>
      <c r="Z474" s="136" t="n">
        <f aca="false">Z475</f>
        <v>0</v>
      </c>
    </row>
    <row r="475" customFormat="false" ht="33.6" hidden="false" customHeight="false" outlineLevel="0" collapsed="false">
      <c r="B475" s="110"/>
      <c r="C475" s="28" t="s">
        <v>153</v>
      </c>
      <c r="D475" s="28" t="n">
        <v>925</v>
      </c>
      <c r="E475" s="137" t="s">
        <v>59</v>
      </c>
      <c r="F475" s="137" t="s">
        <v>19</v>
      </c>
      <c r="G475" s="75" t="n">
        <v>5810009010</v>
      </c>
      <c r="H475" s="81" t="n">
        <v>600</v>
      </c>
      <c r="I475" s="79" t="n">
        <f aca="false">SUM(J475:Z475)</f>
        <v>1374203</v>
      </c>
      <c r="J475" s="79"/>
      <c r="K475" s="79"/>
      <c r="L475" s="70"/>
      <c r="M475" s="70"/>
      <c r="N475" s="70" t="n">
        <v>360000</v>
      </c>
      <c r="O475" s="70"/>
      <c r="P475" s="70"/>
      <c r="Q475" s="70"/>
      <c r="R475" s="70"/>
      <c r="S475" s="70" t="n">
        <v>1186500</v>
      </c>
      <c r="T475" s="70"/>
      <c r="U475" s="70" t="n">
        <v>-172297</v>
      </c>
      <c r="V475" s="70"/>
      <c r="W475" s="70"/>
      <c r="X475" s="70"/>
      <c r="Y475" s="70"/>
      <c r="Z475" s="136"/>
    </row>
    <row r="476" customFormat="false" ht="17.6" hidden="false" customHeight="false" outlineLevel="0" collapsed="false">
      <c r="B476" s="110"/>
      <c r="C476" s="28" t="s">
        <v>180</v>
      </c>
      <c r="D476" s="28" t="n">
        <v>925</v>
      </c>
      <c r="E476" s="137" t="s">
        <v>59</v>
      </c>
      <c r="F476" s="137" t="s">
        <v>19</v>
      </c>
      <c r="G476" s="75" t="n">
        <v>5810009020</v>
      </c>
      <c r="H476" s="81"/>
      <c r="I476" s="79" t="n">
        <f aca="false">SUM(J476:Z476)</f>
        <v>2219812.69</v>
      </c>
      <c r="J476" s="79"/>
      <c r="K476" s="79"/>
      <c r="L476" s="70"/>
      <c r="M476" s="70"/>
      <c r="N476" s="70" t="n">
        <f aca="false">N477</f>
        <v>2073348</v>
      </c>
      <c r="O476" s="70"/>
      <c r="P476" s="70"/>
      <c r="Q476" s="70" t="n">
        <f aca="false">Q477</f>
        <v>103500</v>
      </c>
      <c r="R476" s="70" t="n">
        <f aca="false">R477</f>
        <v>79400</v>
      </c>
      <c r="S476" s="70" t="n">
        <f aca="false">S477</f>
        <v>0</v>
      </c>
      <c r="T476" s="70" t="n">
        <f aca="false">T477</f>
        <v>85700</v>
      </c>
      <c r="U476" s="70" t="n">
        <f aca="false">U477</f>
        <v>-375974.94</v>
      </c>
      <c r="V476" s="70" t="n">
        <f aca="false">V477</f>
        <v>0</v>
      </c>
      <c r="W476" s="70" t="n">
        <f aca="false">W477</f>
        <v>0</v>
      </c>
      <c r="X476" s="70" t="n">
        <f aca="false">X477</f>
        <v>-92500.7</v>
      </c>
      <c r="Y476" s="70" t="n">
        <f aca="false">Y477</f>
        <v>346340.33</v>
      </c>
      <c r="Z476" s="136" t="n">
        <f aca="false">Z477</f>
        <v>0</v>
      </c>
    </row>
    <row r="477" customFormat="false" ht="33.6" hidden="false" customHeight="false" outlineLevel="0" collapsed="false">
      <c r="B477" s="110"/>
      <c r="C477" s="28" t="s">
        <v>153</v>
      </c>
      <c r="D477" s="28" t="n">
        <v>925</v>
      </c>
      <c r="E477" s="137" t="s">
        <v>59</v>
      </c>
      <c r="F477" s="137" t="s">
        <v>19</v>
      </c>
      <c r="G477" s="75" t="n">
        <v>5810009020</v>
      </c>
      <c r="H477" s="81" t="n">
        <v>600</v>
      </c>
      <c r="I477" s="79" t="n">
        <f aca="false">SUM(J477:Z477)</f>
        <v>2219812.69</v>
      </c>
      <c r="J477" s="79"/>
      <c r="K477" s="79"/>
      <c r="L477" s="70"/>
      <c r="M477" s="70"/>
      <c r="N477" s="70" t="n">
        <v>2073348</v>
      </c>
      <c r="O477" s="70"/>
      <c r="P477" s="70"/>
      <c r="Q477" s="70" t="n">
        <v>103500</v>
      </c>
      <c r="R477" s="70" t="n">
        <v>79400</v>
      </c>
      <c r="S477" s="70"/>
      <c r="T477" s="70" t="n">
        <v>85700</v>
      </c>
      <c r="U477" s="70" t="n">
        <v>-375974.94</v>
      </c>
      <c r="V477" s="70"/>
      <c r="W477" s="70"/>
      <c r="X477" s="70" t="n">
        <v>-92500.7</v>
      </c>
      <c r="Y477" s="70" t="n">
        <v>346340.33</v>
      </c>
      <c r="Z477" s="136"/>
    </row>
    <row r="478" customFormat="false" ht="113.6" hidden="false" customHeight="false" outlineLevel="0" collapsed="false">
      <c r="B478" s="110"/>
      <c r="C478" s="28" t="s">
        <v>181</v>
      </c>
      <c r="D478" s="28" t="n">
        <v>925</v>
      </c>
      <c r="E478" s="137" t="s">
        <v>59</v>
      </c>
      <c r="F478" s="137" t="s">
        <v>19</v>
      </c>
      <c r="G478" s="75" t="n">
        <v>5810060820</v>
      </c>
      <c r="H478" s="81"/>
      <c r="I478" s="79" t="n">
        <f aca="false">SUM(J478:Z478)</f>
        <v>3796094.83</v>
      </c>
      <c r="J478" s="79" t="n">
        <f aca="false">J479</f>
        <v>2036600</v>
      </c>
      <c r="K478" s="79" t="n">
        <f aca="false">K479</f>
        <v>0</v>
      </c>
      <c r="L478" s="70" t="n">
        <f aca="false">L479</f>
        <v>0</v>
      </c>
      <c r="M478" s="70" t="n">
        <f aca="false">M479</f>
        <v>0</v>
      </c>
      <c r="N478" s="70" t="n">
        <f aca="false">N479</f>
        <v>0</v>
      </c>
      <c r="O478" s="70" t="n">
        <f aca="false">O479</f>
        <v>0</v>
      </c>
      <c r="P478" s="70" t="n">
        <f aca="false">P479</f>
        <v>0</v>
      </c>
      <c r="Q478" s="70" t="n">
        <f aca="false">Q479</f>
        <v>0</v>
      </c>
      <c r="R478" s="70" t="n">
        <f aca="false">R479</f>
        <v>0</v>
      </c>
      <c r="S478" s="70" t="n">
        <f aca="false">S479</f>
        <v>1628800</v>
      </c>
      <c r="T478" s="70" t="n">
        <f aca="false">T479</f>
        <v>0</v>
      </c>
      <c r="U478" s="70" t="n">
        <f aca="false">U479</f>
        <v>0</v>
      </c>
      <c r="V478" s="70" t="n">
        <f aca="false">V479</f>
        <v>0</v>
      </c>
      <c r="W478" s="70" t="n">
        <f aca="false">W479</f>
        <v>147400</v>
      </c>
      <c r="X478" s="70" t="n">
        <f aca="false">X479</f>
        <v>-16705.17</v>
      </c>
      <c r="Y478" s="70" t="n">
        <f aca="false">Y479</f>
        <v>0</v>
      </c>
      <c r="Z478" s="136" t="n">
        <f aca="false">Z479</f>
        <v>0</v>
      </c>
    </row>
    <row r="479" customFormat="false" ht="33.6" hidden="false" customHeight="false" outlineLevel="0" collapsed="false">
      <c r="B479" s="110"/>
      <c r="C479" s="28" t="s">
        <v>153</v>
      </c>
      <c r="D479" s="28" t="n">
        <v>925</v>
      </c>
      <c r="E479" s="137" t="s">
        <v>59</v>
      </c>
      <c r="F479" s="137" t="s">
        <v>19</v>
      </c>
      <c r="G479" s="75" t="n">
        <v>5810060820</v>
      </c>
      <c r="H479" s="81" t="n">
        <v>600</v>
      </c>
      <c r="I479" s="79" t="n">
        <f aca="false">SUM(J479:Z479)</f>
        <v>3796094.83</v>
      </c>
      <c r="J479" s="79" t="n">
        <v>2036600</v>
      </c>
      <c r="K479" s="79"/>
      <c r="L479" s="70"/>
      <c r="M479" s="70"/>
      <c r="N479" s="70"/>
      <c r="O479" s="70"/>
      <c r="P479" s="70"/>
      <c r="Q479" s="70"/>
      <c r="R479" s="70"/>
      <c r="S479" s="70" t="n">
        <v>1628800</v>
      </c>
      <c r="T479" s="70"/>
      <c r="U479" s="70"/>
      <c r="V479" s="70"/>
      <c r="W479" s="70" t="n">
        <v>147400</v>
      </c>
      <c r="X479" s="70" t="n">
        <v>-16705.17</v>
      </c>
      <c r="Y479" s="70"/>
      <c r="Z479" s="136"/>
    </row>
    <row r="480" customFormat="false" ht="81.6" hidden="false" customHeight="false" outlineLevel="0" collapsed="false">
      <c r="B480" s="110"/>
      <c r="C480" s="28" t="s">
        <v>182</v>
      </c>
      <c r="D480" s="28" t="n">
        <v>925</v>
      </c>
      <c r="E480" s="137" t="s">
        <v>59</v>
      </c>
      <c r="F480" s="137" t="s">
        <v>19</v>
      </c>
      <c r="G480" s="75" t="n">
        <v>5810060860</v>
      </c>
      <c r="H480" s="81"/>
      <c r="I480" s="79" t="n">
        <f aca="false">SUM(J480:Z480)</f>
        <v>1266824000</v>
      </c>
      <c r="J480" s="79" t="n">
        <f aca="false">J481</f>
        <v>1059693100</v>
      </c>
      <c r="K480" s="79" t="n">
        <f aca="false">K481</f>
        <v>74731200</v>
      </c>
      <c r="L480" s="70" t="n">
        <f aca="false">L481</f>
        <v>0</v>
      </c>
      <c r="M480" s="70" t="n">
        <f aca="false">M481</f>
        <v>0</v>
      </c>
      <c r="N480" s="70" t="n">
        <f aca="false">N481</f>
        <v>95777400</v>
      </c>
      <c r="O480" s="70" t="n">
        <f aca="false">O481</f>
        <v>0</v>
      </c>
      <c r="P480" s="70" t="n">
        <f aca="false">P481</f>
        <v>0</v>
      </c>
      <c r="Q480" s="70" t="n">
        <f aca="false">Q481</f>
        <v>0</v>
      </c>
      <c r="R480" s="70" t="n">
        <f aca="false">R481</f>
        <v>0</v>
      </c>
      <c r="S480" s="70" t="n">
        <f aca="false">S481</f>
        <v>0</v>
      </c>
      <c r="T480" s="70" t="n">
        <f aca="false">T481</f>
        <v>0</v>
      </c>
      <c r="U480" s="70" t="n">
        <f aca="false">U481</f>
        <v>0</v>
      </c>
      <c r="V480" s="70" t="n">
        <f aca="false">V481</f>
        <v>36622300</v>
      </c>
      <c r="W480" s="70" t="n">
        <f aca="false">W481</f>
        <v>0</v>
      </c>
      <c r="X480" s="70" t="n">
        <f aca="false">X481</f>
        <v>0</v>
      </c>
      <c r="Y480" s="70" t="n">
        <f aca="false">Y481</f>
        <v>0</v>
      </c>
      <c r="Z480" s="136" t="n">
        <f aca="false">Z481</f>
        <v>0</v>
      </c>
    </row>
    <row r="481" customFormat="false" ht="33.6" hidden="false" customHeight="false" outlineLevel="0" collapsed="false">
      <c r="B481" s="110"/>
      <c r="C481" s="28" t="s">
        <v>153</v>
      </c>
      <c r="D481" s="28" t="n">
        <v>925</v>
      </c>
      <c r="E481" s="137" t="s">
        <v>59</v>
      </c>
      <c r="F481" s="137" t="s">
        <v>19</v>
      </c>
      <c r="G481" s="75" t="n">
        <v>5810060860</v>
      </c>
      <c r="H481" s="81" t="n">
        <v>600</v>
      </c>
      <c r="I481" s="79" t="n">
        <f aca="false">SUM(J481:Z481)</f>
        <v>1266824000</v>
      </c>
      <c r="J481" s="79" t="n">
        <v>1059693100</v>
      </c>
      <c r="K481" s="79" t="n">
        <v>74731200</v>
      </c>
      <c r="L481" s="70"/>
      <c r="M481" s="70"/>
      <c r="N481" s="70" t="n">
        <v>95777400</v>
      </c>
      <c r="O481" s="70"/>
      <c r="P481" s="70"/>
      <c r="Q481" s="70"/>
      <c r="R481" s="70"/>
      <c r="S481" s="70"/>
      <c r="T481" s="70"/>
      <c r="U481" s="70"/>
      <c r="V481" s="70" t="n">
        <v>36622300</v>
      </c>
      <c r="W481" s="70"/>
      <c r="X481" s="70"/>
      <c r="Y481" s="70"/>
      <c r="Z481" s="136"/>
    </row>
    <row r="482" customFormat="false" ht="145.6" hidden="false" customHeight="false" outlineLevel="0" collapsed="false">
      <c r="B482" s="110"/>
      <c r="C482" s="28" t="s">
        <v>183</v>
      </c>
      <c r="D482" s="28" t="n">
        <v>925</v>
      </c>
      <c r="E482" s="137" t="s">
        <v>59</v>
      </c>
      <c r="F482" s="137" t="s">
        <v>19</v>
      </c>
      <c r="G482" s="75" t="n">
        <v>5810062370</v>
      </c>
      <c r="H482" s="81"/>
      <c r="I482" s="79" t="n">
        <f aca="false">SUM(J482:Z482)</f>
        <v>52390800</v>
      </c>
      <c r="J482" s="79" t="n">
        <f aca="false">J483</f>
        <v>47740300</v>
      </c>
      <c r="K482" s="79" t="n">
        <f aca="false">K483</f>
        <v>4650500</v>
      </c>
      <c r="L482" s="70" t="n">
        <f aca="false">L483</f>
        <v>0</v>
      </c>
      <c r="M482" s="70" t="n">
        <f aca="false">M483</f>
        <v>0</v>
      </c>
      <c r="N482" s="70" t="n">
        <f aca="false">N483</f>
        <v>0</v>
      </c>
      <c r="O482" s="70" t="n">
        <f aca="false">O483</f>
        <v>0</v>
      </c>
      <c r="P482" s="70" t="n">
        <f aca="false">P483</f>
        <v>0</v>
      </c>
      <c r="Q482" s="70" t="n">
        <f aca="false">Q483</f>
        <v>0</v>
      </c>
      <c r="R482" s="70" t="n">
        <f aca="false">R483</f>
        <v>0</v>
      </c>
      <c r="S482" s="70" t="n">
        <f aca="false">S483</f>
        <v>0</v>
      </c>
      <c r="T482" s="70" t="n">
        <f aca="false">T483</f>
        <v>0</v>
      </c>
      <c r="U482" s="70" t="n">
        <f aca="false">U483</f>
        <v>0</v>
      </c>
      <c r="V482" s="70" t="n">
        <f aca="false">V483</f>
        <v>0</v>
      </c>
      <c r="W482" s="70" t="n">
        <f aca="false">W483</f>
        <v>0</v>
      </c>
      <c r="X482" s="70" t="n">
        <f aca="false">X483</f>
        <v>0</v>
      </c>
      <c r="Y482" s="70" t="n">
        <f aca="false">Y483</f>
        <v>0</v>
      </c>
      <c r="Z482" s="136" t="n">
        <f aca="false">Z483</f>
        <v>0</v>
      </c>
    </row>
    <row r="483" customFormat="false" ht="33.6" hidden="false" customHeight="false" outlineLevel="0" collapsed="false">
      <c r="B483" s="110"/>
      <c r="C483" s="28" t="s">
        <v>153</v>
      </c>
      <c r="D483" s="28" t="n">
        <v>925</v>
      </c>
      <c r="E483" s="137" t="s">
        <v>59</v>
      </c>
      <c r="F483" s="137" t="s">
        <v>19</v>
      </c>
      <c r="G483" s="75" t="n">
        <v>5810062370</v>
      </c>
      <c r="H483" s="81" t="n">
        <v>600</v>
      </c>
      <c r="I483" s="79" t="n">
        <f aca="false">SUM(J483:Z483)</f>
        <v>52390800</v>
      </c>
      <c r="J483" s="79" t="n">
        <v>47740300</v>
      </c>
      <c r="K483" s="79" t="n">
        <v>4650500</v>
      </c>
      <c r="L483" s="70"/>
      <c r="M483" s="70"/>
      <c r="N483" s="70"/>
      <c r="O483" s="70"/>
      <c r="P483" s="70"/>
      <c r="Q483" s="70"/>
      <c r="R483" s="70"/>
      <c r="S483" s="70"/>
      <c r="T483" s="70"/>
      <c r="U483" s="70"/>
      <c r="V483" s="70"/>
      <c r="W483" s="70"/>
      <c r="X483" s="70"/>
      <c r="Y483" s="70"/>
      <c r="Z483" s="136"/>
    </row>
    <row r="484" customFormat="false" ht="142.25" hidden="false" customHeight="true" outlineLevel="0" collapsed="false">
      <c r="B484" s="110"/>
      <c r="C484" s="28" t="s">
        <v>184</v>
      </c>
      <c r="D484" s="28" t="n">
        <v>925</v>
      </c>
      <c r="E484" s="137" t="s">
        <v>59</v>
      </c>
      <c r="F484" s="137" t="s">
        <v>19</v>
      </c>
      <c r="G484" s="75" t="n">
        <v>5810062500</v>
      </c>
      <c r="H484" s="81"/>
      <c r="I484" s="79" t="n">
        <f aca="false">SUM(J484:Z484)</f>
        <v>7071500</v>
      </c>
      <c r="J484" s="79" t="n">
        <f aca="false">J485</f>
        <v>6276700</v>
      </c>
      <c r="K484" s="79" t="n">
        <f aca="false">K485</f>
        <v>0</v>
      </c>
      <c r="L484" s="70" t="n">
        <f aca="false">L485</f>
        <v>0</v>
      </c>
      <c r="M484" s="70" t="n">
        <f aca="false">M485</f>
        <v>0</v>
      </c>
      <c r="N484" s="70" t="n">
        <f aca="false">N485</f>
        <v>794800</v>
      </c>
      <c r="O484" s="70" t="n">
        <f aca="false">O485</f>
        <v>0</v>
      </c>
      <c r="P484" s="70" t="n">
        <f aca="false">P485</f>
        <v>0</v>
      </c>
      <c r="Q484" s="70" t="n">
        <f aca="false">Q485</f>
        <v>0</v>
      </c>
      <c r="R484" s="70" t="n">
        <f aca="false">R485</f>
        <v>0</v>
      </c>
      <c r="S484" s="70" t="n">
        <f aca="false">S485</f>
        <v>0</v>
      </c>
      <c r="T484" s="70" t="n">
        <f aca="false">T485</f>
        <v>0</v>
      </c>
      <c r="U484" s="70" t="n">
        <f aca="false">U485</f>
        <v>0</v>
      </c>
      <c r="V484" s="70" t="n">
        <f aca="false">V485</f>
        <v>0</v>
      </c>
      <c r="W484" s="70" t="n">
        <f aca="false">W485</f>
        <v>0</v>
      </c>
      <c r="X484" s="70" t="n">
        <f aca="false">X485</f>
        <v>0</v>
      </c>
      <c r="Y484" s="70" t="n">
        <f aca="false">Y485</f>
        <v>0</v>
      </c>
      <c r="Z484" s="136" t="n">
        <f aca="false">Z485</f>
        <v>0</v>
      </c>
    </row>
    <row r="485" customFormat="false" ht="33.6" hidden="false" customHeight="false" outlineLevel="0" collapsed="false">
      <c r="B485" s="110"/>
      <c r="C485" s="28" t="s">
        <v>153</v>
      </c>
      <c r="D485" s="28" t="n">
        <v>925</v>
      </c>
      <c r="E485" s="137" t="s">
        <v>59</v>
      </c>
      <c r="F485" s="137" t="s">
        <v>19</v>
      </c>
      <c r="G485" s="75" t="n">
        <v>5810062500</v>
      </c>
      <c r="H485" s="81" t="n">
        <v>600</v>
      </c>
      <c r="I485" s="79" t="n">
        <f aca="false">SUM(J485:Z485)</f>
        <v>7071500</v>
      </c>
      <c r="J485" s="79" t="n">
        <v>6276700</v>
      </c>
      <c r="K485" s="79"/>
      <c r="L485" s="70"/>
      <c r="M485" s="70"/>
      <c r="N485" s="70" t="n">
        <v>794800</v>
      </c>
      <c r="O485" s="70"/>
      <c r="P485" s="70"/>
      <c r="Q485" s="70"/>
      <c r="R485" s="70"/>
      <c r="S485" s="70"/>
      <c r="T485" s="70"/>
      <c r="U485" s="70"/>
      <c r="V485" s="70"/>
      <c r="W485" s="70"/>
      <c r="X485" s="70"/>
      <c r="Y485" s="70"/>
      <c r="Z485" s="136"/>
    </row>
    <row r="486" customFormat="false" ht="33.6" hidden="false" customHeight="false" outlineLevel="0" collapsed="false">
      <c r="B486" s="110"/>
      <c r="C486" s="28" t="s">
        <v>185</v>
      </c>
      <c r="D486" s="28" t="n">
        <v>925</v>
      </c>
      <c r="E486" s="137" t="s">
        <v>59</v>
      </c>
      <c r="F486" s="137" t="s">
        <v>19</v>
      </c>
      <c r="G486" s="75" t="n">
        <v>5810062980</v>
      </c>
      <c r="H486" s="81"/>
      <c r="I486" s="79" t="n">
        <f aca="false">SUM(J486:Z486)</f>
        <v>1000000</v>
      </c>
      <c r="J486" s="79"/>
      <c r="K486" s="79"/>
      <c r="L486" s="70"/>
      <c r="M486" s="70"/>
      <c r="N486" s="70" t="n">
        <f aca="false">N487</f>
        <v>1000000</v>
      </c>
      <c r="O486" s="70"/>
      <c r="P486" s="70"/>
      <c r="Q486" s="70"/>
      <c r="R486" s="70"/>
      <c r="S486" s="70"/>
      <c r="T486" s="70"/>
      <c r="U486" s="70"/>
      <c r="V486" s="70"/>
      <c r="W486" s="70"/>
      <c r="X486" s="70"/>
      <c r="Y486" s="70"/>
      <c r="Z486" s="136"/>
    </row>
    <row r="487" customFormat="false" ht="33.6" hidden="false" customHeight="false" outlineLevel="0" collapsed="false">
      <c r="B487" s="110"/>
      <c r="C487" s="28" t="s">
        <v>153</v>
      </c>
      <c r="D487" s="28" t="n">
        <v>925</v>
      </c>
      <c r="E487" s="137" t="s">
        <v>59</v>
      </c>
      <c r="F487" s="137" t="s">
        <v>19</v>
      </c>
      <c r="G487" s="75" t="n">
        <v>5810062980</v>
      </c>
      <c r="H487" s="81" t="n">
        <v>600</v>
      </c>
      <c r="I487" s="79" t="n">
        <f aca="false">SUM(J487:Z487)</f>
        <v>1000000</v>
      </c>
      <c r="J487" s="79"/>
      <c r="K487" s="79"/>
      <c r="L487" s="70"/>
      <c r="M487" s="70"/>
      <c r="N487" s="70" t="n">
        <v>1000000</v>
      </c>
      <c r="O487" s="70"/>
      <c r="P487" s="70"/>
      <c r="Q487" s="70"/>
      <c r="R487" s="70"/>
      <c r="S487" s="70"/>
      <c r="T487" s="70"/>
      <c r="U487" s="70"/>
      <c r="V487" s="70"/>
      <c r="W487" s="70"/>
      <c r="X487" s="70"/>
      <c r="Y487" s="70"/>
      <c r="Z487" s="136"/>
    </row>
    <row r="488" customFormat="false" ht="97.6" hidden="false" customHeight="false" outlineLevel="0" collapsed="false">
      <c r="B488" s="110"/>
      <c r="C488" s="28" t="s">
        <v>186</v>
      </c>
      <c r="D488" s="28" t="n">
        <v>925</v>
      </c>
      <c r="E488" s="137" t="s">
        <v>59</v>
      </c>
      <c r="F488" s="137" t="s">
        <v>19</v>
      </c>
      <c r="G488" s="75" t="n">
        <v>5810063540</v>
      </c>
      <c r="H488" s="81"/>
      <c r="I488" s="79" t="n">
        <f aca="false">SUM(J488:Z488)</f>
        <v>2309200</v>
      </c>
      <c r="J488" s="79" t="n">
        <f aca="false">J489</f>
        <v>2309200</v>
      </c>
      <c r="K488" s="79" t="n">
        <f aca="false">K489</f>
        <v>0</v>
      </c>
      <c r="L488" s="70" t="n">
        <f aca="false">L489</f>
        <v>0</v>
      </c>
      <c r="M488" s="70" t="n">
        <f aca="false">M489</f>
        <v>0</v>
      </c>
      <c r="N488" s="70" t="n">
        <f aca="false">N489</f>
        <v>0</v>
      </c>
      <c r="O488" s="70" t="n">
        <f aca="false">O489</f>
        <v>0</v>
      </c>
      <c r="P488" s="70" t="n">
        <f aca="false">P489</f>
        <v>0</v>
      </c>
      <c r="Q488" s="70" t="n">
        <f aca="false">Q489</f>
        <v>0</v>
      </c>
      <c r="R488" s="70" t="n">
        <f aca="false">R489</f>
        <v>0</v>
      </c>
      <c r="S488" s="70" t="n">
        <f aca="false">S489</f>
        <v>0</v>
      </c>
      <c r="T488" s="70" t="n">
        <f aca="false">T489</f>
        <v>0</v>
      </c>
      <c r="U488" s="70" t="n">
        <f aca="false">U489</f>
        <v>0</v>
      </c>
      <c r="V488" s="70" t="n">
        <f aca="false">V489</f>
        <v>0</v>
      </c>
      <c r="W488" s="70" t="n">
        <f aca="false">W489</f>
        <v>0</v>
      </c>
      <c r="X488" s="70" t="n">
        <f aca="false">X489</f>
        <v>0</v>
      </c>
      <c r="Y488" s="70" t="n">
        <f aca="false">Y489</f>
        <v>0</v>
      </c>
      <c r="Z488" s="136" t="n">
        <f aca="false">Z489</f>
        <v>0</v>
      </c>
    </row>
    <row r="489" customFormat="false" ht="33.6" hidden="false" customHeight="false" outlineLevel="0" collapsed="false">
      <c r="B489" s="110"/>
      <c r="C489" s="28" t="s">
        <v>153</v>
      </c>
      <c r="D489" s="28" t="n">
        <v>925</v>
      </c>
      <c r="E489" s="137" t="s">
        <v>59</v>
      </c>
      <c r="F489" s="137" t="s">
        <v>19</v>
      </c>
      <c r="G489" s="75" t="n">
        <v>5810063540</v>
      </c>
      <c r="H489" s="81" t="n">
        <v>600</v>
      </c>
      <c r="I489" s="79" t="n">
        <f aca="false">SUM(J489:Z489)</f>
        <v>2309200</v>
      </c>
      <c r="J489" s="79" t="n">
        <v>2309200</v>
      </c>
      <c r="K489" s="79"/>
      <c r="L489" s="70"/>
      <c r="M489" s="70"/>
      <c r="N489" s="70"/>
      <c r="O489" s="70"/>
      <c r="P489" s="70"/>
      <c r="Q489" s="70"/>
      <c r="R489" s="70"/>
      <c r="S489" s="70"/>
      <c r="T489" s="70"/>
      <c r="U489" s="70"/>
      <c r="V489" s="70"/>
      <c r="W489" s="70"/>
      <c r="X489" s="70"/>
      <c r="Y489" s="70"/>
      <c r="Z489" s="136"/>
    </row>
    <row r="490" customFormat="false" ht="113.6" hidden="false" customHeight="false" outlineLevel="0" collapsed="false">
      <c r="B490" s="110"/>
      <c r="C490" s="28" t="s">
        <v>187</v>
      </c>
      <c r="D490" s="28" t="n">
        <v>925</v>
      </c>
      <c r="E490" s="137" t="s">
        <v>59</v>
      </c>
      <c r="F490" s="137" t="s">
        <v>19</v>
      </c>
      <c r="G490" s="75" t="s">
        <v>188</v>
      </c>
      <c r="H490" s="81"/>
      <c r="I490" s="79" t="n">
        <f aca="false">SUM(J490:Z490)</f>
        <v>96347800</v>
      </c>
      <c r="J490" s="79"/>
      <c r="K490" s="79"/>
      <c r="L490" s="70"/>
      <c r="M490" s="70"/>
      <c r="N490" s="70" t="n">
        <f aca="false">N491</f>
        <v>96347800</v>
      </c>
      <c r="O490" s="70"/>
      <c r="P490" s="70"/>
      <c r="Q490" s="70"/>
      <c r="R490" s="70" t="n">
        <f aca="false">R491</f>
        <v>0</v>
      </c>
      <c r="S490" s="70" t="n">
        <f aca="false">S491</f>
        <v>0</v>
      </c>
      <c r="T490" s="70" t="n">
        <f aca="false">T491</f>
        <v>0</v>
      </c>
      <c r="U490" s="70" t="n">
        <f aca="false">U491</f>
        <v>0</v>
      </c>
      <c r="V490" s="70" t="n">
        <f aca="false">V491</f>
        <v>0</v>
      </c>
      <c r="W490" s="70" t="n">
        <f aca="false">W491</f>
        <v>0</v>
      </c>
      <c r="X490" s="70" t="n">
        <f aca="false">X491</f>
        <v>0</v>
      </c>
      <c r="Y490" s="70" t="n">
        <f aca="false">Y491</f>
        <v>0</v>
      </c>
      <c r="Z490" s="136" t="n">
        <f aca="false">Z491</f>
        <v>0</v>
      </c>
    </row>
    <row r="491" customFormat="false" ht="33.6" hidden="false" customHeight="false" outlineLevel="0" collapsed="false">
      <c r="B491" s="110"/>
      <c r="C491" s="28" t="s">
        <v>153</v>
      </c>
      <c r="D491" s="28" t="n">
        <v>925</v>
      </c>
      <c r="E491" s="137" t="s">
        <v>59</v>
      </c>
      <c r="F491" s="137" t="s">
        <v>19</v>
      </c>
      <c r="G491" s="75" t="s">
        <v>188</v>
      </c>
      <c r="H491" s="81" t="n">
        <v>600</v>
      </c>
      <c r="I491" s="79" t="n">
        <f aca="false">SUM(J491:Z491)</f>
        <v>96347800</v>
      </c>
      <c r="J491" s="79"/>
      <c r="K491" s="79"/>
      <c r="L491" s="70"/>
      <c r="M491" s="70"/>
      <c r="N491" s="70" t="n">
        <v>96347800</v>
      </c>
      <c r="O491" s="70"/>
      <c r="P491" s="70"/>
      <c r="Q491" s="70"/>
      <c r="R491" s="70"/>
      <c r="S491" s="70"/>
      <c r="T491" s="70"/>
      <c r="U491" s="70"/>
      <c r="V491" s="70"/>
      <c r="W491" s="70"/>
      <c r="X491" s="70"/>
      <c r="Y491" s="70"/>
      <c r="Z491" s="136"/>
    </row>
    <row r="492" customFormat="false" ht="113.6" hidden="false" customHeight="false" outlineLevel="0" collapsed="false">
      <c r="B492" s="110"/>
      <c r="C492" s="28" t="s">
        <v>189</v>
      </c>
      <c r="D492" s="28" t="n">
        <v>925</v>
      </c>
      <c r="E492" s="137" t="s">
        <v>59</v>
      </c>
      <c r="F492" s="137" t="s">
        <v>19</v>
      </c>
      <c r="G492" s="75" t="s">
        <v>190</v>
      </c>
      <c r="H492" s="81"/>
      <c r="I492" s="79" t="n">
        <f aca="false">SUM(J492:Z492)</f>
        <v>416286.93</v>
      </c>
      <c r="J492" s="79"/>
      <c r="K492" s="79"/>
      <c r="L492" s="70"/>
      <c r="M492" s="70"/>
      <c r="N492" s="70"/>
      <c r="O492" s="70"/>
      <c r="P492" s="70"/>
      <c r="Q492" s="70"/>
      <c r="R492" s="70"/>
      <c r="S492" s="70"/>
      <c r="T492" s="70"/>
      <c r="U492" s="70" t="n">
        <f aca="false">U493</f>
        <v>416286.93</v>
      </c>
      <c r="V492" s="70" t="n">
        <f aca="false">V493</f>
        <v>0</v>
      </c>
      <c r="W492" s="70" t="n">
        <f aca="false">W493</f>
        <v>0</v>
      </c>
      <c r="X492" s="70" t="n">
        <f aca="false">X493</f>
        <v>0</v>
      </c>
      <c r="Y492" s="70" t="n">
        <f aca="false">Y493</f>
        <v>0</v>
      </c>
      <c r="Z492" s="70" t="n">
        <f aca="false">Z493</f>
        <v>0</v>
      </c>
    </row>
    <row r="493" customFormat="false" ht="33.6" hidden="false" customHeight="false" outlineLevel="0" collapsed="false">
      <c r="B493" s="110"/>
      <c r="C493" s="28" t="s">
        <v>153</v>
      </c>
      <c r="D493" s="28" t="n">
        <v>925</v>
      </c>
      <c r="E493" s="137" t="s">
        <v>59</v>
      </c>
      <c r="F493" s="137" t="s">
        <v>19</v>
      </c>
      <c r="G493" s="75" t="s">
        <v>190</v>
      </c>
      <c r="H493" s="81" t="n">
        <v>600</v>
      </c>
      <c r="I493" s="79" t="n">
        <f aca="false">SUM(J493:Z493)</f>
        <v>416286.93</v>
      </c>
      <c r="J493" s="79"/>
      <c r="K493" s="79"/>
      <c r="L493" s="70"/>
      <c r="M493" s="70"/>
      <c r="N493" s="70"/>
      <c r="O493" s="70"/>
      <c r="P493" s="70"/>
      <c r="Q493" s="70"/>
      <c r="R493" s="70"/>
      <c r="S493" s="70"/>
      <c r="T493" s="70"/>
      <c r="U493" s="70" t="n">
        <v>416286.93</v>
      </c>
      <c r="V493" s="70"/>
      <c r="W493" s="70"/>
      <c r="X493" s="70"/>
      <c r="Y493" s="70"/>
      <c r="Z493" s="136"/>
    </row>
    <row r="494" customFormat="false" ht="33.6" hidden="false" customHeight="false" outlineLevel="0" collapsed="false">
      <c r="B494" s="110"/>
      <c r="C494" s="28" t="s">
        <v>191</v>
      </c>
      <c r="D494" s="28" t="n">
        <v>925</v>
      </c>
      <c r="E494" s="137" t="s">
        <v>59</v>
      </c>
      <c r="F494" s="137" t="s">
        <v>19</v>
      </c>
      <c r="G494" s="75" t="n">
        <v>5810100000</v>
      </c>
      <c r="H494" s="81"/>
      <c r="I494" s="79" t="n">
        <f aca="false">SUM(J494:Z494)</f>
        <v>188489969.37</v>
      </c>
      <c r="J494" s="79" t="n">
        <f aca="false">J497+J495+J503+J501</f>
        <v>217474400</v>
      </c>
      <c r="K494" s="79" t="n">
        <f aca="false">K497+K495+K503+K501</f>
        <v>58065396</v>
      </c>
      <c r="L494" s="70" t="n">
        <f aca="false">L497+L495+L503+L501+L499</f>
        <v>-99353000</v>
      </c>
      <c r="M494" s="70" t="n">
        <f aca="false">M497+M495+M503+M501+M499</f>
        <v>17695700</v>
      </c>
      <c r="N494" s="70" t="n">
        <f aca="false">N497+N495+N503+N501+N499</f>
        <v>160990</v>
      </c>
      <c r="O494" s="70" t="n">
        <f aca="false">O497+O495+O503+O501+O499</f>
        <v>-1362703.34</v>
      </c>
      <c r="P494" s="70" t="n">
        <f aca="false">P497+P495+P503+P501+P499</f>
        <v>0</v>
      </c>
      <c r="Q494" s="70" t="n">
        <f aca="false">Q497+Q495+Q503+Q501+Q499</f>
        <v>-121480</v>
      </c>
      <c r="R494" s="70" t="n">
        <f aca="false">R497+R495+R503+R501+R499</f>
        <v>-738638.2</v>
      </c>
      <c r="S494" s="70" t="n">
        <f aca="false">S497+S495+S503+S501+S499</f>
        <v>2315600</v>
      </c>
      <c r="T494" s="70" t="n">
        <f aca="false">T497+T495+T503+T501+T499</f>
        <v>7884844.85</v>
      </c>
      <c r="U494" s="70" t="n">
        <f aca="false">U497+U495+U503+U501+U499</f>
        <v>172297</v>
      </c>
      <c r="V494" s="70" t="n">
        <f aca="false">V497+V495+V503+V501+V499</f>
        <v>4529300</v>
      </c>
      <c r="W494" s="70" t="n">
        <f aca="false">W497+W495+W503+W501+W499</f>
        <v>-12951900</v>
      </c>
      <c r="X494" s="70" t="n">
        <f aca="false">X497+X495+X503+X501+X499</f>
        <v>928735</v>
      </c>
      <c r="Y494" s="70" t="n">
        <f aca="false">Y497+Y495+Y503+Y501+Y499</f>
        <v>-6209571.94</v>
      </c>
      <c r="Z494" s="136" t="n">
        <f aca="false">Z497+Z495+Z503+Z501+Z499</f>
        <v>0</v>
      </c>
    </row>
    <row r="495" customFormat="false" ht="33.6" hidden="false" customHeight="false" outlineLevel="0" collapsed="false">
      <c r="B495" s="110"/>
      <c r="C495" s="28" t="s">
        <v>191</v>
      </c>
      <c r="D495" s="28" t="n">
        <v>925</v>
      </c>
      <c r="E495" s="137" t="s">
        <v>59</v>
      </c>
      <c r="F495" s="137" t="s">
        <v>19</v>
      </c>
      <c r="G495" s="75" t="n">
        <v>5810100590</v>
      </c>
      <c r="H495" s="81"/>
      <c r="I495" s="79" t="n">
        <f aca="false">SUM(J495:Z495)</f>
        <v>66240269.37</v>
      </c>
      <c r="J495" s="79" t="n">
        <f aca="false">J496</f>
        <v>47784400</v>
      </c>
      <c r="K495" s="79" t="n">
        <f aca="false">K496</f>
        <v>-15111104</v>
      </c>
      <c r="L495" s="70" t="n">
        <f aca="false">L496</f>
        <v>0</v>
      </c>
      <c r="M495" s="70" t="n">
        <f aca="false">M496</f>
        <v>17695700</v>
      </c>
      <c r="N495" s="70" t="n">
        <f aca="false">N496</f>
        <v>160990</v>
      </c>
      <c r="O495" s="70" t="n">
        <f aca="false">O496</f>
        <v>-1362703.34</v>
      </c>
      <c r="P495" s="70" t="n">
        <f aca="false">P496</f>
        <v>0</v>
      </c>
      <c r="Q495" s="70" t="n">
        <f aca="false">Q496</f>
        <v>-121480</v>
      </c>
      <c r="R495" s="70" t="n">
        <f aca="false">R496</f>
        <v>-738638.2</v>
      </c>
      <c r="S495" s="70" t="n">
        <f aca="false">S496</f>
        <v>2315600</v>
      </c>
      <c r="T495" s="70" t="n">
        <f aca="false">T496</f>
        <v>7884844.85</v>
      </c>
      <c r="U495" s="70" t="n">
        <f aca="false">U496</f>
        <v>172297</v>
      </c>
      <c r="V495" s="70" t="n">
        <f aca="false">V496</f>
        <v>4529300</v>
      </c>
      <c r="W495" s="70" t="n">
        <f aca="false">W496</f>
        <v>2366900</v>
      </c>
      <c r="X495" s="70" t="n">
        <f aca="false">X496</f>
        <v>928735</v>
      </c>
      <c r="Y495" s="70" t="n">
        <f aca="false">Y496</f>
        <v>-264571.94</v>
      </c>
      <c r="Z495" s="136" t="n">
        <f aca="false">Z496</f>
        <v>0</v>
      </c>
    </row>
    <row r="496" customFormat="false" ht="33.6" hidden="false" customHeight="false" outlineLevel="0" collapsed="false">
      <c r="B496" s="110"/>
      <c r="C496" s="28" t="s">
        <v>153</v>
      </c>
      <c r="D496" s="28" t="n">
        <v>925</v>
      </c>
      <c r="E496" s="137" t="s">
        <v>59</v>
      </c>
      <c r="F496" s="137" t="s">
        <v>19</v>
      </c>
      <c r="G496" s="75" t="n">
        <v>5810100590</v>
      </c>
      <c r="H496" s="81" t="n">
        <v>600</v>
      </c>
      <c r="I496" s="79" t="n">
        <f aca="false">SUM(J496:Z496)</f>
        <v>66240269.37</v>
      </c>
      <c r="J496" s="79" t="n">
        <v>47784400</v>
      </c>
      <c r="K496" s="79" t="n">
        <v>-15111104</v>
      </c>
      <c r="L496" s="70"/>
      <c r="M496" s="70" t="n">
        <v>17695700</v>
      </c>
      <c r="N496" s="70" t="n">
        <v>160990</v>
      </c>
      <c r="O496" s="70" t="n">
        <v>-1362703.34</v>
      </c>
      <c r="P496" s="70"/>
      <c r="Q496" s="70" t="n">
        <v>-121480</v>
      </c>
      <c r="R496" s="70" t="n">
        <v>-738638.2</v>
      </c>
      <c r="S496" s="70" t="n">
        <v>2315600</v>
      </c>
      <c r="T496" s="70" t="n">
        <v>7884844.85</v>
      </c>
      <c r="U496" s="70" t="n">
        <f aca="false">172297</f>
        <v>172297</v>
      </c>
      <c r="V496" s="70" t="n">
        <v>4529300</v>
      </c>
      <c r="W496" s="70" t="n">
        <v>2366900</v>
      </c>
      <c r="X496" s="70" t="n">
        <v>928735</v>
      </c>
      <c r="Y496" s="70" t="n">
        <v>-264571.94</v>
      </c>
      <c r="Z496" s="136"/>
    </row>
    <row r="497" customFormat="false" ht="49.6" hidden="true" customHeight="false" outlineLevel="0" collapsed="false">
      <c r="B497" s="110"/>
      <c r="C497" s="28" t="s">
        <v>192</v>
      </c>
      <c r="D497" s="28" t="n">
        <v>925</v>
      </c>
      <c r="E497" s="137" t="s">
        <v>59</v>
      </c>
      <c r="F497" s="137" t="s">
        <v>19</v>
      </c>
      <c r="G497" s="75" t="s">
        <v>193</v>
      </c>
      <c r="H497" s="81"/>
      <c r="I497" s="79" t="n">
        <f aca="false">SUM(J497:Z497)</f>
        <v>0</v>
      </c>
      <c r="J497" s="79" t="n">
        <f aca="false">J498</f>
        <v>102013300</v>
      </c>
      <c r="K497" s="79" t="n">
        <f aca="false">K498</f>
        <v>23351600</v>
      </c>
      <c r="L497" s="70" t="n">
        <f aca="false">L498</f>
        <v>-125364900</v>
      </c>
      <c r="M497" s="70" t="n">
        <f aca="false">M498</f>
        <v>0</v>
      </c>
      <c r="N497" s="70" t="n">
        <f aca="false">N498</f>
        <v>0</v>
      </c>
      <c r="O497" s="70" t="n">
        <f aca="false">O498</f>
        <v>0</v>
      </c>
      <c r="P497" s="70" t="n">
        <f aca="false">P498</f>
        <v>0</v>
      </c>
      <c r="Q497" s="70" t="n">
        <f aca="false">Q498</f>
        <v>0</v>
      </c>
      <c r="R497" s="70" t="n">
        <f aca="false">R498</f>
        <v>0</v>
      </c>
      <c r="S497" s="70" t="n">
        <f aca="false">S498</f>
        <v>0</v>
      </c>
      <c r="T497" s="70" t="n">
        <f aca="false">T498</f>
        <v>0</v>
      </c>
      <c r="U497" s="70" t="n">
        <f aca="false">U498</f>
        <v>0</v>
      </c>
      <c r="V497" s="70" t="n">
        <f aca="false">V498</f>
        <v>0</v>
      </c>
      <c r="W497" s="70" t="n">
        <f aca="false">W498</f>
        <v>0</v>
      </c>
      <c r="X497" s="70" t="n">
        <f aca="false">X498</f>
        <v>0</v>
      </c>
      <c r="Y497" s="70" t="n">
        <f aca="false">Y498</f>
        <v>0</v>
      </c>
      <c r="Z497" s="136" t="n">
        <f aca="false">Z498</f>
        <v>0</v>
      </c>
    </row>
    <row r="498" customFormat="false" ht="33.6" hidden="true" customHeight="false" outlineLevel="0" collapsed="false">
      <c r="B498" s="110"/>
      <c r="C498" s="28" t="s">
        <v>153</v>
      </c>
      <c r="D498" s="28" t="n">
        <v>925</v>
      </c>
      <c r="E498" s="137" t="s">
        <v>59</v>
      </c>
      <c r="F498" s="137" t="s">
        <v>19</v>
      </c>
      <c r="G498" s="75" t="s">
        <v>193</v>
      </c>
      <c r="H498" s="81" t="n">
        <v>600</v>
      </c>
      <c r="I498" s="79" t="n">
        <f aca="false">SUM(J498:Z498)</f>
        <v>0</v>
      </c>
      <c r="J498" s="79" t="n">
        <v>102013300</v>
      </c>
      <c r="K498" s="79" t="n">
        <v>23351600</v>
      </c>
      <c r="L498" s="70" t="n">
        <v>-125364900</v>
      </c>
      <c r="M498" s="70" t="n">
        <v>0</v>
      </c>
      <c r="N498" s="70" t="n">
        <v>0</v>
      </c>
      <c r="O498" s="70" t="n">
        <v>0</v>
      </c>
      <c r="P498" s="70" t="n">
        <v>0</v>
      </c>
      <c r="Q498" s="70" t="n">
        <v>0</v>
      </c>
      <c r="R498" s="70" t="n">
        <v>0</v>
      </c>
      <c r="S498" s="70" t="n">
        <v>0</v>
      </c>
      <c r="T498" s="70" t="n">
        <v>0</v>
      </c>
      <c r="U498" s="70" t="n">
        <v>0</v>
      </c>
      <c r="V498" s="70" t="n">
        <v>0</v>
      </c>
      <c r="W498" s="70" t="n">
        <v>0</v>
      </c>
      <c r="X498" s="70" t="n">
        <v>0</v>
      </c>
      <c r="Y498" s="70" t="n">
        <v>0</v>
      </c>
      <c r="Z498" s="136" t="n">
        <v>0</v>
      </c>
    </row>
    <row r="499" customFormat="false" ht="97.6" hidden="false" customHeight="false" outlineLevel="0" collapsed="false">
      <c r="B499" s="110"/>
      <c r="C499" s="28" t="s">
        <v>194</v>
      </c>
      <c r="D499" s="28" t="n">
        <v>925</v>
      </c>
      <c r="E499" s="137" t="s">
        <v>59</v>
      </c>
      <c r="F499" s="137" t="s">
        <v>19</v>
      </c>
      <c r="G499" s="75" t="s">
        <v>195</v>
      </c>
      <c r="H499" s="81"/>
      <c r="I499" s="79" t="n">
        <f aca="false">SUM(J499:Z499)</f>
        <v>104101100</v>
      </c>
      <c r="J499" s="79"/>
      <c r="K499" s="79"/>
      <c r="L499" s="70" t="n">
        <f aca="false">L500</f>
        <v>125364900</v>
      </c>
      <c r="M499" s="70" t="n">
        <f aca="false">M500</f>
        <v>0</v>
      </c>
      <c r="N499" s="70" t="n">
        <f aca="false">N500</f>
        <v>0</v>
      </c>
      <c r="O499" s="70" t="n">
        <f aca="false">O500</f>
        <v>0</v>
      </c>
      <c r="P499" s="70" t="n">
        <f aca="false">P500</f>
        <v>0</v>
      </c>
      <c r="Q499" s="70" t="n">
        <f aca="false">Q500</f>
        <v>0</v>
      </c>
      <c r="R499" s="70" t="n">
        <f aca="false">R500</f>
        <v>0</v>
      </c>
      <c r="S499" s="70" t="n">
        <f aca="false">S500</f>
        <v>0</v>
      </c>
      <c r="T499" s="70" t="n">
        <f aca="false">T500</f>
        <v>0</v>
      </c>
      <c r="U499" s="70" t="n">
        <f aca="false">U500</f>
        <v>0</v>
      </c>
      <c r="V499" s="70" t="n">
        <f aca="false">V500</f>
        <v>0</v>
      </c>
      <c r="W499" s="70" t="n">
        <f aca="false">W500</f>
        <v>-15318800</v>
      </c>
      <c r="X499" s="70" t="n">
        <f aca="false">X500</f>
        <v>0</v>
      </c>
      <c r="Y499" s="70" t="n">
        <f aca="false">Y500</f>
        <v>-5945000</v>
      </c>
      <c r="Z499" s="136" t="n">
        <f aca="false">Z500</f>
        <v>0</v>
      </c>
    </row>
    <row r="500" customFormat="false" ht="33.6" hidden="false" customHeight="false" outlineLevel="0" collapsed="false">
      <c r="B500" s="110"/>
      <c r="C500" s="28" t="s">
        <v>153</v>
      </c>
      <c r="D500" s="28" t="n">
        <v>925</v>
      </c>
      <c r="E500" s="137" t="s">
        <v>59</v>
      </c>
      <c r="F500" s="137" t="s">
        <v>19</v>
      </c>
      <c r="G500" s="75" t="s">
        <v>195</v>
      </c>
      <c r="H500" s="81" t="n">
        <v>600</v>
      </c>
      <c r="I500" s="79" t="n">
        <f aca="false">SUM(J500:Z500)</f>
        <v>104101100</v>
      </c>
      <c r="J500" s="79"/>
      <c r="K500" s="79"/>
      <c r="L500" s="70" t="n">
        <v>125364900</v>
      </c>
      <c r="M500" s="70" t="n">
        <v>0</v>
      </c>
      <c r="N500" s="70" t="n">
        <v>0</v>
      </c>
      <c r="O500" s="70" t="n">
        <v>0</v>
      </c>
      <c r="P500" s="70" t="n">
        <v>0</v>
      </c>
      <c r="Q500" s="70" t="n">
        <v>0</v>
      </c>
      <c r="R500" s="70" t="n">
        <v>0</v>
      </c>
      <c r="S500" s="70" t="n">
        <v>0</v>
      </c>
      <c r="T500" s="70" t="n">
        <v>0</v>
      </c>
      <c r="U500" s="70" t="n">
        <v>0</v>
      </c>
      <c r="V500" s="70" t="n">
        <v>0</v>
      </c>
      <c r="W500" s="70" t="n">
        <v>-15318800</v>
      </c>
      <c r="X500" s="70" t="n">
        <v>0</v>
      </c>
      <c r="Y500" s="70" t="n">
        <v>-5945000</v>
      </c>
      <c r="Z500" s="136" t="n">
        <v>0</v>
      </c>
    </row>
    <row r="501" customFormat="false" ht="161.6" hidden="true" customHeight="false" outlineLevel="0" collapsed="false">
      <c r="B501" s="110"/>
      <c r="C501" s="28" t="s">
        <v>196</v>
      </c>
      <c r="D501" s="28" t="n">
        <v>925</v>
      </c>
      <c r="E501" s="137" t="s">
        <v>59</v>
      </c>
      <c r="F501" s="137" t="s">
        <v>19</v>
      </c>
      <c r="G501" s="75" t="s">
        <v>197</v>
      </c>
      <c r="H501" s="81"/>
      <c r="I501" s="79" t="n">
        <f aca="false">SUM(J501:Z501)</f>
        <v>0</v>
      </c>
      <c r="J501" s="79" t="n">
        <f aca="false">J502</f>
        <v>49528100</v>
      </c>
      <c r="K501" s="79" t="n">
        <f aca="false">K502</f>
        <v>49824900</v>
      </c>
      <c r="L501" s="70" t="n">
        <f aca="false">L502</f>
        <v>-99353000</v>
      </c>
      <c r="M501" s="70" t="n">
        <f aca="false">M502</f>
        <v>0</v>
      </c>
      <c r="N501" s="70" t="n">
        <f aca="false">N502</f>
        <v>0</v>
      </c>
      <c r="O501" s="70" t="n">
        <f aca="false">O502</f>
        <v>0</v>
      </c>
      <c r="P501" s="70" t="n">
        <f aca="false">P502</f>
        <v>0</v>
      </c>
      <c r="Q501" s="70" t="n">
        <f aca="false">Q502</f>
        <v>0</v>
      </c>
      <c r="R501" s="70" t="n">
        <f aca="false">R502</f>
        <v>0</v>
      </c>
      <c r="S501" s="70" t="n">
        <f aca="false">S502</f>
        <v>0</v>
      </c>
      <c r="T501" s="70" t="n">
        <f aca="false">T502</f>
        <v>0</v>
      </c>
      <c r="U501" s="70" t="n">
        <f aca="false">U502</f>
        <v>0</v>
      </c>
      <c r="V501" s="70" t="n">
        <f aca="false">V502</f>
        <v>0</v>
      </c>
      <c r="W501" s="70" t="n">
        <f aca="false">W502</f>
        <v>0</v>
      </c>
      <c r="X501" s="70" t="n">
        <f aca="false">X502</f>
        <v>0</v>
      </c>
      <c r="Y501" s="70" t="n">
        <f aca="false">Y502</f>
        <v>0</v>
      </c>
      <c r="Z501" s="136" t="n">
        <f aca="false">Z502</f>
        <v>0</v>
      </c>
    </row>
    <row r="502" customFormat="false" ht="33.6" hidden="true" customHeight="false" outlineLevel="0" collapsed="false">
      <c r="B502" s="110"/>
      <c r="C502" s="28" t="s">
        <v>153</v>
      </c>
      <c r="D502" s="28" t="n">
        <v>925</v>
      </c>
      <c r="E502" s="137" t="s">
        <v>59</v>
      </c>
      <c r="F502" s="137" t="s">
        <v>19</v>
      </c>
      <c r="G502" s="75" t="s">
        <v>197</v>
      </c>
      <c r="H502" s="81" t="n">
        <v>600</v>
      </c>
      <c r="I502" s="79" t="n">
        <f aca="false">SUM(J502:Z502)</f>
        <v>0</v>
      </c>
      <c r="J502" s="79" t="n">
        <v>49528100</v>
      </c>
      <c r="K502" s="79" t="n">
        <v>49824900</v>
      </c>
      <c r="L502" s="70" t="n">
        <v>-99353000</v>
      </c>
      <c r="M502" s="70" t="n">
        <v>0</v>
      </c>
      <c r="N502" s="70" t="n">
        <v>0</v>
      </c>
      <c r="O502" s="70" t="n">
        <v>0</v>
      </c>
      <c r="P502" s="70" t="n">
        <v>0</v>
      </c>
      <c r="Q502" s="70" t="n">
        <v>0</v>
      </c>
      <c r="R502" s="70" t="n">
        <v>0</v>
      </c>
      <c r="S502" s="70" t="n">
        <v>0</v>
      </c>
      <c r="T502" s="70" t="n">
        <v>0</v>
      </c>
      <c r="U502" s="70" t="n">
        <v>0</v>
      </c>
      <c r="V502" s="70" t="n">
        <v>0</v>
      </c>
      <c r="W502" s="70" t="n">
        <v>0</v>
      </c>
      <c r="X502" s="70" t="n">
        <v>0</v>
      </c>
      <c r="Y502" s="70" t="n">
        <v>0</v>
      </c>
      <c r="Z502" s="136" t="n">
        <v>0</v>
      </c>
    </row>
    <row r="503" customFormat="false" ht="49.6" hidden="false" customHeight="false" outlineLevel="0" collapsed="false">
      <c r="B503" s="110"/>
      <c r="C503" s="28" t="s">
        <v>198</v>
      </c>
      <c r="D503" s="28" t="n">
        <v>925</v>
      </c>
      <c r="E503" s="137" t="s">
        <v>59</v>
      </c>
      <c r="F503" s="137" t="s">
        <v>19</v>
      </c>
      <c r="G503" s="75" t="s">
        <v>199</v>
      </c>
      <c r="H503" s="81"/>
      <c r="I503" s="79" t="n">
        <f aca="false">SUM(J503:Z503)</f>
        <v>18148600</v>
      </c>
      <c r="J503" s="79" t="n">
        <f aca="false">J504</f>
        <v>18148600</v>
      </c>
      <c r="K503" s="79" t="n">
        <f aca="false">K504</f>
        <v>0</v>
      </c>
      <c r="L503" s="70" t="n">
        <f aca="false">L504</f>
        <v>0</v>
      </c>
      <c r="M503" s="70" t="n">
        <f aca="false">M504</f>
        <v>0</v>
      </c>
      <c r="N503" s="70" t="n">
        <f aca="false">N504</f>
        <v>0</v>
      </c>
      <c r="O503" s="70" t="n">
        <f aca="false">O504</f>
        <v>0</v>
      </c>
      <c r="P503" s="70" t="n">
        <f aca="false">P504</f>
        <v>0</v>
      </c>
      <c r="Q503" s="70" t="n">
        <f aca="false">Q504</f>
        <v>0</v>
      </c>
      <c r="R503" s="70" t="n">
        <f aca="false">R504</f>
        <v>0</v>
      </c>
      <c r="S503" s="70" t="n">
        <f aca="false">S504</f>
        <v>0</v>
      </c>
      <c r="T503" s="70" t="n">
        <f aca="false">T504</f>
        <v>0</v>
      </c>
      <c r="U503" s="70" t="n">
        <f aca="false">U504</f>
        <v>0</v>
      </c>
      <c r="V503" s="70" t="n">
        <f aca="false">V504</f>
        <v>0</v>
      </c>
      <c r="W503" s="70" t="n">
        <f aca="false">W504</f>
        <v>0</v>
      </c>
      <c r="X503" s="70" t="n">
        <f aca="false">X504</f>
        <v>0</v>
      </c>
      <c r="Y503" s="70" t="n">
        <f aca="false">Y504</f>
        <v>0</v>
      </c>
      <c r="Z503" s="136" t="n">
        <f aca="false">Z504</f>
        <v>0</v>
      </c>
    </row>
    <row r="504" customFormat="false" ht="33.6" hidden="false" customHeight="false" outlineLevel="0" collapsed="false">
      <c r="B504" s="110"/>
      <c r="C504" s="28" t="s">
        <v>153</v>
      </c>
      <c r="D504" s="28" t="n">
        <v>925</v>
      </c>
      <c r="E504" s="137" t="s">
        <v>59</v>
      </c>
      <c r="F504" s="137" t="s">
        <v>19</v>
      </c>
      <c r="G504" s="75" t="s">
        <v>199</v>
      </c>
      <c r="H504" s="81" t="n">
        <v>600</v>
      </c>
      <c r="I504" s="79" t="n">
        <f aca="false">SUM(J504:Z504)</f>
        <v>18148600</v>
      </c>
      <c r="J504" s="79" t="n">
        <v>18148600</v>
      </c>
      <c r="K504" s="79"/>
      <c r="L504" s="70"/>
      <c r="M504" s="70"/>
      <c r="N504" s="70"/>
      <c r="O504" s="70"/>
      <c r="P504" s="70"/>
      <c r="Q504" s="70"/>
      <c r="R504" s="70"/>
      <c r="S504" s="70"/>
      <c r="T504" s="70"/>
      <c r="U504" s="70"/>
      <c r="V504" s="70"/>
      <c r="W504" s="70"/>
      <c r="X504" s="70"/>
      <c r="Y504" s="70"/>
      <c r="Z504" s="136"/>
    </row>
    <row r="505" customFormat="false" ht="33.6" hidden="true" customHeight="false" outlineLevel="0" collapsed="false">
      <c r="B505" s="110"/>
      <c r="C505" s="32" t="s">
        <v>200</v>
      </c>
      <c r="D505" s="32" t="n">
        <v>925</v>
      </c>
      <c r="E505" s="69" t="s">
        <v>59</v>
      </c>
      <c r="F505" s="69" t="s">
        <v>19</v>
      </c>
      <c r="G505" s="49" t="s">
        <v>201</v>
      </c>
      <c r="H505" s="73"/>
      <c r="I505" s="79" t="n">
        <f aca="false">SUM(J505:Z505)</f>
        <v>0</v>
      </c>
      <c r="J505" s="79" t="n">
        <f aca="false">J506</f>
        <v>7988000</v>
      </c>
      <c r="K505" s="79" t="n">
        <f aca="false">K506</f>
        <v>24100</v>
      </c>
      <c r="L505" s="70" t="n">
        <f aca="false">L506</f>
        <v>-8012100</v>
      </c>
      <c r="M505" s="70" t="n">
        <f aca="false">M506</f>
        <v>0</v>
      </c>
      <c r="N505" s="70" t="n">
        <f aca="false">N506</f>
        <v>0</v>
      </c>
      <c r="O505" s="70" t="n">
        <f aca="false">O506</f>
        <v>0</v>
      </c>
      <c r="P505" s="70" t="n">
        <f aca="false">P506</f>
        <v>0</v>
      </c>
      <c r="Q505" s="70" t="n">
        <f aca="false">Q506</f>
        <v>0</v>
      </c>
      <c r="R505" s="70" t="n">
        <f aca="false">R506</f>
        <v>0</v>
      </c>
      <c r="S505" s="70" t="n">
        <f aca="false">S506</f>
        <v>0</v>
      </c>
      <c r="T505" s="70" t="n">
        <f aca="false">T506</f>
        <v>0</v>
      </c>
      <c r="U505" s="70" t="n">
        <f aca="false">U506</f>
        <v>0</v>
      </c>
      <c r="V505" s="70" t="n">
        <f aca="false">V506</f>
        <v>0</v>
      </c>
      <c r="W505" s="70" t="n">
        <f aca="false">W506</f>
        <v>0</v>
      </c>
      <c r="X505" s="70" t="n">
        <f aca="false">X506</f>
        <v>0</v>
      </c>
      <c r="Y505" s="70" t="n">
        <f aca="false">Y506</f>
        <v>0</v>
      </c>
      <c r="Z505" s="136" t="n">
        <f aca="false">Z506</f>
        <v>0</v>
      </c>
    </row>
    <row r="506" customFormat="false" ht="65.6" hidden="true" customHeight="false" outlineLevel="0" collapsed="false">
      <c r="B506" s="110"/>
      <c r="C506" s="32" t="s">
        <v>202</v>
      </c>
      <c r="D506" s="32" t="n">
        <v>925</v>
      </c>
      <c r="E506" s="69" t="s">
        <v>59</v>
      </c>
      <c r="F506" s="69" t="s">
        <v>19</v>
      </c>
      <c r="G506" s="49" t="s">
        <v>203</v>
      </c>
      <c r="H506" s="73"/>
      <c r="I506" s="79" t="n">
        <f aca="false">SUM(J506:Z506)</f>
        <v>0</v>
      </c>
      <c r="J506" s="79" t="n">
        <f aca="false">J507</f>
        <v>7988000</v>
      </c>
      <c r="K506" s="79" t="n">
        <f aca="false">K507</f>
        <v>24100</v>
      </c>
      <c r="L506" s="70" t="n">
        <f aca="false">L507</f>
        <v>-8012100</v>
      </c>
      <c r="M506" s="70" t="n">
        <f aca="false">M507</f>
        <v>0</v>
      </c>
      <c r="N506" s="70" t="n">
        <f aca="false">N507</f>
        <v>0</v>
      </c>
      <c r="O506" s="70" t="n">
        <f aca="false">O507</f>
        <v>0</v>
      </c>
      <c r="P506" s="70" t="n">
        <f aca="false">P507</f>
        <v>0</v>
      </c>
      <c r="Q506" s="70" t="n">
        <f aca="false">Q507</f>
        <v>0</v>
      </c>
      <c r="R506" s="70" t="n">
        <f aca="false">R507</f>
        <v>0</v>
      </c>
      <c r="S506" s="70" t="n">
        <f aca="false">S507</f>
        <v>0</v>
      </c>
      <c r="T506" s="70" t="n">
        <f aca="false">T507</f>
        <v>0</v>
      </c>
      <c r="U506" s="70" t="n">
        <f aca="false">U507</f>
        <v>0</v>
      </c>
      <c r="V506" s="70" t="n">
        <f aca="false">V507</f>
        <v>0</v>
      </c>
      <c r="W506" s="70" t="n">
        <f aca="false">W507</f>
        <v>0</v>
      </c>
      <c r="X506" s="70" t="n">
        <f aca="false">X507</f>
        <v>0</v>
      </c>
      <c r="Y506" s="70" t="n">
        <f aca="false">Y507</f>
        <v>0</v>
      </c>
      <c r="Z506" s="136" t="n">
        <f aca="false">Z507</f>
        <v>0</v>
      </c>
    </row>
    <row r="507" customFormat="false" ht="33.6" hidden="true" customHeight="false" outlineLevel="0" collapsed="false">
      <c r="B507" s="110"/>
      <c r="C507" s="32" t="s">
        <v>153</v>
      </c>
      <c r="D507" s="32" t="n">
        <v>925</v>
      </c>
      <c r="E507" s="69" t="s">
        <v>59</v>
      </c>
      <c r="F507" s="69" t="s">
        <v>19</v>
      </c>
      <c r="G507" s="49" t="s">
        <v>203</v>
      </c>
      <c r="H507" s="73" t="n">
        <v>600</v>
      </c>
      <c r="I507" s="79" t="n">
        <f aca="false">SUM(J507:Z507)</f>
        <v>0</v>
      </c>
      <c r="J507" s="79" t="n">
        <v>7988000</v>
      </c>
      <c r="K507" s="79" t="n">
        <v>24100</v>
      </c>
      <c r="L507" s="70" t="n">
        <v>-8012100</v>
      </c>
      <c r="M507" s="70" t="n">
        <v>0</v>
      </c>
      <c r="N507" s="70" t="n">
        <v>0</v>
      </c>
      <c r="O507" s="70" t="n">
        <v>0</v>
      </c>
      <c r="P507" s="70" t="n">
        <v>0</v>
      </c>
      <c r="Q507" s="70" t="n">
        <v>0</v>
      </c>
      <c r="R507" s="70" t="n">
        <v>0</v>
      </c>
      <c r="S507" s="70" t="n">
        <v>0</v>
      </c>
      <c r="T507" s="70" t="n">
        <v>0</v>
      </c>
      <c r="U507" s="70" t="n">
        <v>0</v>
      </c>
      <c r="V507" s="70" t="n">
        <v>0</v>
      </c>
      <c r="W507" s="70" t="n">
        <v>0</v>
      </c>
      <c r="X507" s="70" t="n">
        <v>0</v>
      </c>
      <c r="Y507" s="70" t="n">
        <v>0</v>
      </c>
      <c r="Z507" s="136" t="n">
        <v>0</v>
      </c>
    </row>
    <row r="508" customFormat="false" ht="17.6" hidden="false" customHeight="false" outlineLevel="0" collapsed="false">
      <c r="B508" s="110"/>
      <c r="C508" s="32" t="s">
        <v>204</v>
      </c>
      <c r="D508" s="32" t="n">
        <v>925</v>
      </c>
      <c r="E508" s="69" t="s">
        <v>59</v>
      </c>
      <c r="F508" s="69" t="s">
        <v>19</v>
      </c>
      <c r="G508" s="49" t="s">
        <v>205</v>
      </c>
      <c r="H508" s="73"/>
      <c r="I508" s="79" t="n">
        <f aca="false">SUM(J508:Z508)</f>
        <v>112328300</v>
      </c>
      <c r="J508" s="79"/>
      <c r="K508" s="79"/>
      <c r="L508" s="70" t="n">
        <f aca="false">L509+L511</f>
        <v>107365100</v>
      </c>
      <c r="M508" s="70" t="n">
        <f aca="false">M509+M511</f>
        <v>0</v>
      </c>
      <c r="N508" s="70" t="n">
        <f aca="false">N509+N511</f>
        <v>0</v>
      </c>
      <c r="O508" s="70" t="n">
        <f aca="false">O509+O511</f>
        <v>0</v>
      </c>
      <c r="P508" s="70" t="n">
        <f aca="false">P509+P511</f>
        <v>0</v>
      </c>
      <c r="Q508" s="70" t="n">
        <f aca="false">Q509+Q511</f>
        <v>0</v>
      </c>
      <c r="R508" s="70" t="n">
        <f aca="false">R509+R511</f>
        <v>0</v>
      </c>
      <c r="S508" s="70" t="n">
        <f aca="false">S509+S511</f>
        <v>0</v>
      </c>
      <c r="T508" s="70" t="n">
        <f aca="false">T509+T511</f>
        <v>0</v>
      </c>
      <c r="U508" s="70" t="n">
        <f aca="false">U509+U511</f>
        <v>0</v>
      </c>
      <c r="V508" s="70" t="n">
        <f aca="false">V509+V511</f>
        <v>0</v>
      </c>
      <c r="W508" s="70" t="n">
        <f aca="false">W509+W511</f>
        <v>4963200</v>
      </c>
      <c r="X508" s="70" t="n">
        <f aca="false">X509+X511</f>
        <v>0</v>
      </c>
      <c r="Y508" s="70" t="n">
        <f aca="false">Y509+Y511</f>
        <v>0</v>
      </c>
      <c r="Z508" s="136" t="n">
        <f aca="false">Z509+Z511</f>
        <v>0</v>
      </c>
    </row>
    <row r="509" customFormat="false" ht="65.6" hidden="false" customHeight="false" outlineLevel="0" collapsed="false">
      <c r="B509" s="110"/>
      <c r="C509" s="32" t="s">
        <v>202</v>
      </c>
      <c r="D509" s="32" t="n">
        <v>925</v>
      </c>
      <c r="E509" s="69" t="s">
        <v>59</v>
      </c>
      <c r="F509" s="69" t="s">
        <v>19</v>
      </c>
      <c r="G509" s="49" t="s">
        <v>208</v>
      </c>
      <c r="H509" s="73"/>
      <c r="I509" s="79" t="n">
        <f aca="false">SUM(J509:Z509)</f>
        <v>8012100</v>
      </c>
      <c r="J509" s="79"/>
      <c r="K509" s="79"/>
      <c r="L509" s="70" t="n">
        <f aca="false">L510</f>
        <v>8012100</v>
      </c>
      <c r="M509" s="70" t="n">
        <f aca="false">M510</f>
        <v>0</v>
      </c>
      <c r="N509" s="70" t="n">
        <f aca="false">N510</f>
        <v>0</v>
      </c>
      <c r="O509" s="70" t="n">
        <f aca="false">O510</f>
        <v>0</v>
      </c>
      <c r="P509" s="70" t="n">
        <f aca="false">P510</f>
        <v>0</v>
      </c>
      <c r="Q509" s="70" t="n">
        <f aca="false">Q510</f>
        <v>0</v>
      </c>
      <c r="R509" s="70" t="n">
        <f aca="false">R510</f>
        <v>0</v>
      </c>
      <c r="S509" s="70" t="n">
        <f aca="false">S510</f>
        <v>0</v>
      </c>
      <c r="T509" s="70" t="n">
        <f aca="false">T510</f>
        <v>0</v>
      </c>
      <c r="U509" s="70" t="n">
        <f aca="false">U510</f>
        <v>0</v>
      </c>
      <c r="V509" s="70" t="n">
        <f aca="false">V510</f>
        <v>0</v>
      </c>
      <c r="W509" s="70" t="n">
        <f aca="false">W510</f>
        <v>0</v>
      </c>
      <c r="X509" s="70" t="n">
        <f aca="false">X510</f>
        <v>0</v>
      </c>
      <c r="Y509" s="70" t="n">
        <f aca="false">Y510</f>
        <v>0</v>
      </c>
      <c r="Z509" s="136" t="n">
        <f aca="false">Z510</f>
        <v>0</v>
      </c>
    </row>
    <row r="510" customFormat="false" ht="33.6" hidden="false" customHeight="false" outlineLevel="0" collapsed="false">
      <c r="B510" s="110"/>
      <c r="C510" s="32" t="s">
        <v>153</v>
      </c>
      <c r="D510" s="32" t="n">
        <v>925</v>
      </c>
      <c r="E510" s="69" t="s">
        <v>59</v>
      </c>
      <c r="F510" s="69" t="s">
        <v>19</v>
      </c>
      <c r="G510" s="49" t="s">
        <v>208</v>
      </c>
      <c r="H510" s="73" t="n">
        <v>600</v>
      </c>
      <c r="I510" s="79" t="n">
        <f aca="false">SUM(J510:Z510)</f>
        <v>8012100</v>
      </c>
      <c r="J510" s="79"/>
      <c r="K510" s="79"/>
      <c r="L510" s="70" t="n">
        <v>8012100</v>
      </c>
      <c r="M510" s="70" t="n">
        <v>0</v>
      </c>
      <c r="N510" s="70" t="n">
        <v>0</v>
      </c>
      <c r="O510" s="70" t="n">
        <v>0</v>
      </c>
      <c r="P510" s="70" t="n">
        <v>0</v>
      </c>
      <c r="Q510" s="70" t="n">
        <v>0</v>
      </c>
      <c r="R510" s="70" t="n">
        <v>0</v>
      </c>
      <c r="S510" s="70" t="n">
        <v>0</v>
      </c>
      <c r="T510" s="70" t="n">
        <v>0</v>
      </c>
      <c r="U510" s="70" t="n">
        <v>0</v>
      </c>
      <c r="V510" s="70" t="n">
        <v>0</v>
      </c>
      <c r="W510" s="70" t="n">
        <v>0</v>
      </c>
      <c r="X510" s="70" t="n">
        <v>0</v>
      </c>
      <c r="Y510" s="70" t="n">
        <v>0</v>
      </c>
      <c r="Z510" s="136" t="n">
        <v>0</v>
      </c>
    </row>
    <row r="511" customFormat="false" ht="161.6" hidden="false" customHeight="false" outlineLevel="0" collapsed="false">
      <c r="B511" s="110"/>
      <c r="C511" s="32" t="s">
        <v>196</v>
      </c>
      <c r="D511" s="32" t="n">
        <v>925</v>
      </c>
      <c r="E511" s="69" t="s">
        <v>59</v>
      </c>
      <c r="F511" s="69" t="s">
        <v>19</v>
      </c>
      <c r="G511" s="49" t="s">
        <v>209</v>
      </c>
      <c r="H511" s="73"/>
      <c r="I511" s="79" t="n">
        <f aca="false">SUM(J511:Z511)</f>
        <v>104316200</v>
      </c>
      <c r="J511" s="79"/>
      <c r="K511" s="79"/>
      <c r="L511" s="70" t="n">
        <f aca="false">L512</f>
        <v>99353000</v>
      </c>
      <c r="M511" s="70" t="n">
        <f aca="false">M512</f>
        <v>0</v>
      </c>
      <c r="N511" s="70" t="n">
        <f aca="false">N512</f>
        <v>0</v>
      </c>
      <c r="O511" s="70" t="n">
        <f aca="false">O512</f>
        <v>0</v>
      </c>
      <c r="P511" s="70" t="n">
        <f aca="false">P512</f>
        <v>0</v>
      </c>
      <c r="Q511" s="70" t="n">
        <f aca="false">Q512</f>
        <v>0</v>
      </c>
      <c r="R511" s="70" t="n">
        <f aca="false">R512</f>
        <v>0</v>
      </c>
      <c r="S511" s="70" t="n">
        <f aca="false">S512</f>
        <v>0</v>
      </c>
      <c r="T511" s="70" t="n">
        <f aca="false">T512</f>
        <v>0</v>
      </c>
      <c r="U511" s="70" t="n">
        <f aca="false">U512</f>
        <v>0</v>
      </c>
      <c r="V511" s="70" t="n">
        <f aca="false">V512</f>
        <v>0</v>
      </c>
      <c r="W511" s="70" t="n">
        <f aca="false">W512</f>
        <v>4963200</v>
      </c>
      <c r="X511" s="70" t="n">
        <f aca="false">X512</f>
        <v>0</v>
      </c>
      <c r="Y511" s="70" t="n">
        <f aca="false">Y512</f>
        <v>0</v>
      </c>
      <c r="Z511" s="136" t="n">
        <f aca="false">Z512</f>
        <v>0</v>
      </c>
    </row>
    <row r="512" customFormat="false" ht="33.6" hidden="false" customHeight="false" outlineLevel="0" collapsed="false">
      <c r="B512" s="110"/>
      <c r="C512" s="32" t="s">
        <v>153</v>
      </c>
      <c r="D512" s="32" t="n">
        <v>925</v>
      </c>
      <c r="E512" s="69" t="s">
        <v>59</v>
      </c>
      <c r="F512" s="69" t="s">
        <v>19</v>
      </c>
      <c r="G512" s="49" t="s">
        <v>209</v>
      </c>
      <c r="H512" s="73" t="n">
        <v>600</v>
      </c>
      <c r="I512" s="79" t="n">
        <f aca="false">SUM(J512:Z512)</f>
        <v>104316200</v>
      </c>
      <c r="J512" s="79"/>
      <c r="K512" s="79"/>
      <c r="L512" s="70" t="n">
        <v>99353000</v>
      </c>
      <c r="M512" s="70" t="n">
        <v>0</v>
      </c>
      <c r="N512" s="70" t="n">
        <v>0</v>
      </c>
      <c r="O512" s="70" t="n">
        <v>0</v>
      </c>
      <c r="P512" s="70" t="n">
        <v>0</v>
      </c>
      <c r="Q512" s="70" t="n">
        <v>0</v>
      </c>
      <c r="R512" s="70" t="n">
        <v>0</v>
      </c>
      <c r="S512" s="70" t="n">
        <v>0</v>
      </c>
      <c r="T512" s="70" t="n">
        <v>0</v>
      </c>
      <c r="U512" s="70" t="n">
        <v>0</v>
      </c>
      <c r="V512" s="70" t="n">
        <v>0</v>
      </c>
      <c r="W512" s="70" t="n">
        <v>4963200</v>
      </c>
      <c r="X512" s="70" t="n">
        <v>0</v>
      </c>
      <c r="Y512" s="70" t="n">
        <v>0</v>
      </c>
      <c r="Z512" s="136" t="n">
        <v>0</v>
      </c>
    </row>
    <row r="513" customFormat="false" ht="49.6" hidden="false" customHeight="false" outlineLevel="0" collapsed="false">
      <c r="B513" s="110"/>
      <c r="C513" s="32" t="s">
        <v>259</v>
      </c>
      <c r="D513" s="32" t="n">
        <v>925</v>
      </c>
      <c r="E513" s="69" t="s">
        <v>59</v>
      </c>
      <c r="F513" s="69" t="s">
        <v>19</v>
      </c>
      <c r="G513" s="49" t="n">
        <v>6500000000</v>
      </c>
      <c r="H513" s="73"/>
      <c r="I513" s="79" t="n">
        <f aca="false">SUM(J513:Z513)</f>
        <v>3260000</v>
      </c>
      <c r="J513" s="79"/>
      <c r="K513" s="79" t="n">
        <f aca="false">K514</f>
        <v>14410504</v>
      </c>
      <c r="L513" s="70"/>
      <c r="M513" s="70"/>
      <c r="N513" s="70"/>
      <c r="O513" s="70" t="n">
        <f aca="false">O514</f>
        <v>8459968</v>
      </c>
      <c r="P513" s="70"/>
      <c r="Q513" s="70"/>
      <c r="R513" s="70"/>
      <c r="S513" s="70" t="n">
        <f aca="false">S514</f>
        <v>-5760504</v>
      </c>
      <c r="T513" s="70" t="n">
        <f aca="false">T514</f>
        <v>-13849968</v>
      </c>
      <c r="U513" s="70" t="n">
        <f aca="false">U514</f>
        <v>0</v>
      </c>
      <c r="V513" s="70" t="n">
        <f aca="false">V514</f>
        <v>0</v>
      </c>
      <c r="W513" s="70" t="n">
        <f aca="false">W514</f>
        <v>0</v>
      </c>
      <c r="X513" s="70" t="n">
        <f aca="false">X514</f>
        <v>0</v>
      </c>
      <c r="Y513" s="70" t="n">
        <f aca="false">Y514</f>
        <v>0</v>
      </c>
      <c r="Z513" s="136" t="n">
        <f aca="false">Z514</f>
        <v>0</v>
      </c>
    </row>
    <row r="514" customFormat="false" ht="17.6" hidden="false" customHeight="false" outlineLevel="0" collapsed="false">
      <c r="B514" s="110"/>
      <c r="C514" s="32" t="s">
        <v>287</v>
      </c>
      <c r="D514" s="32" t="n">
        <v>925</v>
      </c>
      <c r="E514" s="69" t="s">
        <v>59</v>
      </c>
      <c r="F514" s="69" t="s">
        <v>19</v>
      </c>
      <c r="G514" s="49" t="n">
        <v>6570000000</v>
      </c>
      <c r="H514" s="73"/>
      <c r="I514" s="79" t="n">
        <f aca="false">SUM(J514:Z514)</f>
        <v>3260000</v>
      </c>
      <c r="J514" s="79"/>
      <c r="K514" s="79" t="n">
        <f aca="false">K515+K517+K519+K521</f>
        <v>14410504</v>
      </c>
      <c r="L514" s="70" t="n">
        <f aca="false">+L515+L517+L519+L521</f>
        <v>0</v>
      </c>
      <c r="M514" s="70" t="n">
        <f aca="false">+M515+M517+M519+M521</f>
        <v>0</v>
      </c>
      <c r="N514" s="70" t="n">
        <f aca="false">+N515+N517+N519+N521</f>
        <v>0</v>
      </c>
      <c r="O514" s="70" t="n">
        <f aca="false">+O515+O517+O519+O521</f>
        <v>8459968</v>
      </c>
      <c r="P514" s="70" t="n">
        <f aca="false">+P515+P517+P519+P521</f>
        <v>0</v>
      </c>
      <c r="Q514" s="70" t="n">
        <f aca="false">+Q515+Q517+Q519+Q521</f>
        <v>0</v>
      </c>
      <c r="R514" s="70" t="n">
        <f aca="false">+R515+R517+R519+R521</f>
        <v>0</v>
      </c>
      <c r="S514" s="70" t="n">
        <f aca="false">+S515+S517+S519+S521</f>
        <v>-5760504</v>
      </c>
      <c r="T514" s="70" t="n">
        <f aca="false">+T515+T517+T519+T521</f>
        <v>-13849968</v>
      </c>
      <c r="U514" s="70" t="n">
        <f aca="false">+U515+U517+U519+U521</f>
        <v>0</v>
      </c>
      <c r="V514" s="70" t="n">
        <f aca="false">+V515+V517+V519+V521</f>
        <v>0</v>
      </c>
      <c r="W514" s="70" t="n">
        <f aca="false">+W515+W517+W519+W521</f>
        <v>0</v>
      </c>
      <c r="X514" s="70" t="n">
        <f aca="false">+X515+X517+X519+X521</f>
        <v>0</v>
      </c>
      <c r="Y514" s="70" t="n">
        <f aca="false">+Y515+Y517+Y519+Y521</f>
        <v>0</v>
      </c>
      <c r="Z514" s="136" t="n">
        <f aca="false">+Z515+Z517+Z519+Z521</f>
        <v>0</v>
      </c>
    </row>
    <row r="515" customFormat="false" ht="65.6" hidden="true" customHeight="false" outlineLevel="0" collapsed="false">
      <c r="B515" s="110"/>
      <c r="C515" s="32" t="s">
        <v>289</v>
      </c>
      <c r="D515" s="32" t="n">
        <v>925</v>
      </c>
      <c r="E515" s="69" t="s">
        <v>59</v>
      </c>
      <c r="F515" s="69" t="s">
        <v>19</v>
      </c>
      <c r="G515" s="49" t="n">
        <v>6570010470</v>
      </c>
      <c r="H515" s="73"/>
      <c r="I515" s="79" t="n">
        <f aca="false">SUM(J515:Z515)</f>
        <v>0</v>
      </c>
      <c r="J515" s="79"/>
      <c r="K515" s="79" t="n">
        <f aca="false">K516</f>
        <v>2925148</v>
      </c>
      <c r="L515" s="70"/>
      <c r="M515" s="70"/>
      <c r="N515" s="70"/>
      <c r="O515" s="70"/>
      <c r="P515" s="70"/>
      <c r="Q515" s="70"/>
      <c r="R515" s="70"/>
      <c r="S515" s="70" t="n">
        <f aca="false">S516</f>
        <v>-2925148</v>
      </c>
      <c r="T515" s="70" t="n">
        <f aca="false">T516</f>
        <v>0</v>
      </c>
      <c r="U515" s="70" t="n">
        <f aca="false">U516</f>
        <v>0</v>
      </c>
      <c r="V515" s="70" t="n">
        <f aca="false">V516</f>
        <v>0</v>
      </c>
      <c r="W515" s="70" t="n">
        <f aca="false">W516</f>
        <v>0</v>
      </c>
      <c r="X515" s="70" t="n">
        <f aca="false">X516</f>
        <v>0</v>
      </c>
      <c r="Y515" s="70" t="n">
        <f aca="false">Y516</f>
        <v>0</v>
      </c>
      <c r="Z515" s="136" t="n">
        <f aca="false">Z516</f>
        <v>0</v>
      </c>
    </row>
    <row r="516" customFormat="false" ht="33.6" hidden="true" customHeight="false" outlineLevel="0" collapsed="false">
      <c r="B516" s="110"/>
      <c r="C516" s="28" t="s">
        <v>262</v>
      </c>
      <c r="D516" s="32" t="n">
        <v>925</v>
      </c>
      <c r="E516" s="69" t="s">
        <v>59</v>
      </c>
      <c r="F516" s="69" t="s">
        <v>19</v>
      </c>
      <c r="G516" s="49" t="n">
        <v>6570010470</v>
      </c>
      <c r="H516" s="73" t="n">
        <v>400</v>
      </c>
      <c r="I516" s="79" t="n">
        <f aca="false">SUM(J516:Z516)</f>
        <v>0</v>
      </c>
      <c r="J516" s="79"/>
      <c r="K516" s="79" t="n">
        <v>2925148</v>
      </c>
      <c r="L516" s="70"/>
      <c r="M516" s="70"/>
      <c r="N516" s="70"/>
      <c r="O516" s="70"/>
      <c r="P516" s="70"/>
      <c r="Q516" s="70"/>
      <c r="R516" s="70"/>
      <c r="S516" s="70" t="n">
        <v>-2925148</v>
      </c>
      <c r="T516" s="70"/>
      <c r="U516" s="70"/>
      <c r="V516" s="70"/>
      <c r="W516" s="70"/>
      <c r="X516" s="70"/>
      <c r="Y516" s="70"/>
      <c r="Z516" s="136"/>
    </row>
    <row r="517" customFormat="false" ht="65.6" hidden="true" customHeight="false" outlineLevel="0" collapsed="false">
      <c r="B517" s="110"/>
      <c r="C517" s="32" t="s">
        <v>290</v>
      </c>
      <c r="D517" s="32" t="n">
        <v>925</v>
      </c>
      <c r="E517" s="69" t="s">
        <v>59</v>
      </c>
      <c r="F517" s="69" t="s">
        <v>19</v>
      </c>
      <c r="G517" s="49" t="n">
        <v>6570010520</v>
      </c>
      <c r="H517" s="73"/>
      <c r="I517" s="79" t="n">
        <f aca="false">SUM(J517:Z517)</f>
        <v>0</v>
      </c>
      <c r="J517" s="79"/>
      <c r="K517" s="79" t="n">
        <f aca="false">K518</f>
        <v>2835356</v>
      </c>
      <c r="L517" s="70"/>
      <c r="M517" s="70"/>
      <c r="N517" s="70"/>
      <c r="O517" s="70"/>
      <c r="P517" s="70"/>
      <c r="Q517" s="70"/>
      <c r="R517" s="70"/>
      <c r="S517" s="70" t="n">
        <f aca="false">S518</f>
        <v>-2835356</v>
      </c>
      <c r="T517" s="70"/>
      <c r="U517" s="70"/>
      <c r="V517" s="70"/>
      <c r="W517" s="70"/>
      <c r="X517" s="70"/>
      <c r="Y517" s="70"/>
      <c r="Z517" s="136"/>
    </row>
    <row r="518" customFormat="false" ht="33.6" hidden="true" customHeight="false" outlineLevel="0" collapsed="false">
      <c r="B518" s="110"/>
      <c r="C518" s="28" t="s">
        <v>262</v>
      </c>
      <c r="D518" s="32" t="n">
        <v>925</v>
      </c>
      <c r="E518" s="69" t="s">
        <v>59</v>
      </c>
      <c r="F518" s="69" t="s">
        <v>19</v>
      </c>
      <c r="G518" s="49" t="n">
        <v>6570010520</v>
      </c>
      <c r="H518" s="73" t="n">
        <v>400</v>
      </c>
      <c r="I518" s="79" t="n">
        <f aca="false">SUM(J518:Z518)</f>
        <v>0</v>
      </c>
      <c r="J518" s="79"/>
      <c r="K518" s="79" t="n">
        <v>2835356</v>
      </c>
      <c r="L518" s="70"/>
      <c r="M518" s="70"/>
      <c r="N518" s="70"/>
      <c r="O518" s="70"/>
      <c r="P518" s="70"/>
      <c r="Q518" s="70"/>
      <c r="R518" s="70"/>
      <c r="S518" s="70" t="n">
        <v>-2835356</v>
      </c>
      <c r="T518" s="70"/>
      <c r="U518" s="70"/>
      <c r="V518" s="70"/>
      <c r="W518" s="70"/>
      <c r="X518" s="70"/>
      <c r="Y518" s="70"/>
      <c r="Z518" s="136"/>
    </row>
    <row r="519" customFormat="false" ht="17.6" hidden="true" customHeight="false" outlineLevel="0" collapsed="false">
      <c r="B519" s="110"/>
      <c r="C519" s="32" t="s">
        <v>293</v>
      </c>
      <c r="D519" s="32" t="n">
        <v>925</v>
      </c>
      <c r="E519" s="69" t="s">
        <v>59</v>
      </c>
      <c r="F519" s="69" t="s">
        <v>19</v>
      </c>
      <c r="G519" s="49" t="n">
        <v>6570010980</v>
      </c>
      <c r="H519" s="73"/>
      <c r="I519" s="79" t="n">
        <f aca="false">SUM(J519:Z519)</f>
        <v>0</v>
      </c>
      <c r="J519" s="79"/>
      <c r="K519" s="79" t="n">
        <f aca="false">K520</f>
        <v>5500000</v>
      </c>
      <c r="L519" s="70" t="n">
        <f aca="false">L520</f>
        <v>-110000</v>
      </c>
      <c r="M519" s="70" t="n">
        <f aca="false">M520</f>
        <v>0</v>
      </c>
      <c r="N519" s="70" t="n">
        <f aca="false">N520</f>
        <v>0</v>
      </c>
      <c r="O519" s="70" t="n">
        <f aca="false">O520</f>
        <v>8459968</v>
      </c>
      <c r="P519" s="70" t="n">
        <f aca="false">P520</f>
        <v>0</v>
      </c>
      <c r="Q519" s="70" t="n">
        <f aca="false">Q520</f>
        <v>0</v>
      </c>
      <c r="R519" s="70" t="n">
        <f aca="false">R520</f>
        <v>0</v>
      </c>
      <c r="S519" s="70" t="n">
        <f aca="false">S520</f>
        <v>0</v>
      </c>
      <c r="T519" s="70" t="n">
        <f aca="false">T520</f>
        <v>-13849968</v>
      </c>
      <c r="U519" s="70" t="n">
        <f aca="false">U520</f>
        <v>0</v>
      </c>
      <c r="V519" s="70" t="n">
        <f aca="false">V520</f>
        <v>0</v>
      </c>
      <c r="W519" s="70" t="n">
        <f aca="false">W520</f>
        <v>0</v>
      </c>
      <c r="X519" s="70" t="n">
        <f aca="false">X520</f>
        <v>0</v>
      </c>
      <c r="Y519" s="70" t="n">
        <f aca="false">Y520</f>
        <v>0</v>
      </c>
      <c r="Z519" s="136" t="n">
        <f aca="false">Z520</f>
        <v>0</v>
      </c>
    </row>
    <row r="520" customFormat="false" ht="33.6" hidden="true" customHeight="false" outlineLevel="0" collapsed="false">
      <c r="B520" s="110"/>
      <c r="C520" s="28" t="s">
        <v>262</v>
      </c>
      <c r="D520" s="32" t="n">
        <v>925</v>
      </c>
      <c r="E520" s="69" t="s">
        <v>59</v>
      </c>
      <c r="F520" s="69" t="s">
        <v>19</v>
      </c>
      <c r="G520" s="49" t="n">
        <v>6570010980</v>
      </c>
      <c r="H520" s="73" t="n">
        <v>400</v>
      </c>
      <c r="I520" s="79" t="n">
        <f aca="false">SUM(J520:Z520)</f>
        <v>0</v>
      </c>
      <c r="J520" s="79"/>
      <c r="K520" s="79" t="n">
        <v>5500000</v>
      </c>
      <c r="L520" s="70" t="n">
        <v>-110000</v>
      </c>
      <c r="M520" s="70" t="n">
        <v>0</v>
      </c>
      <c r="N520" s="70" t="n">
        <v>0</v>
      </c>
      <c r="O520" s="70" t="n">
        <v>8459968</v>
      </c>
      <c r="P520" s="70" t="n">
        <v>0</v>
      </c>
      <c r="Q520" s="70" t="n">
        <v>0</v>
      </c>
      <c r="R520" s="70" t="n">
        <v>0</v>
      </c>
      <c r="S520" s="70" t="n">
        <v>0</v>
      </c>
      <c r="T520" s="70" t="n">
        <v>-13849968</v>
      </c>
      <c r="U520" s="70" t="n">
        <v>0</v>
      </c>
      <c r="V520" s="70" t="n">
        <v>0</v>
      </c>
      <c r="W520" s="70" t="n">
        <v>0</v>
      </c>
      <c r="X520" s="70" t="n">
        <v>0</v>
      </c>
      <c r="Y520" s="70" t="n">
        <v>0</v>
      </c>
      <c r="Z520" s="136" t="n">
        <v>0</v>
      </c>
    </row>
    <row r="521" customFormat="false" ht="65.6" hidden="false" customHeight="false" outlineLevel="0" collapsed="false">
      <c r="B521" s="110"/>
      <c r="C521" s="32" t="s">
        <v>296</v>
      </c>
      <c r="D521" s="32" t="n">
        <v>925</v>
      </c>
      <c r="E521" s="69" t="s">
        <v>59</v>
      </c>
      <c r="F521" s="69" t="s">
        <v>19</v>
      </c>
      <c r="G521" s="49" t="n">
        <v>6570011080</v>
      </c>
      <c r="H521" s="73"/>
      <c r="I521" s="79" t="n">
        <f aca="false">SUM(J521:Z521)</f>
        <v>3260000</v>
      </c>
      <c r="J521" s="79"/>
      <c r="K521" s="79" t="n">
        <f aca="false">K522</f>
        <v>3150000</v>
      </c>
      <c r="L521" s="70" t="n">
        <f aca="false">L522</f>
        <v>110000</v>
      </c>
      <c r="M521" s="70" t="n">
        <f aca="false">M522</f>
        <v>0</v>
      </c>
      <c r="N521" s="70" t="n">
        <f aca="false">N522</f>
        <v>0</v>
      </c>
      <c r="O521" s="70" t="n">
        <f aca="false">O522</f>
        <v>0</v>
      </c>
      <c r="P521" s="70" t="n">
        <f aca="false">P522</f>
        <v>0</v>
      </c>
      <c r="Q521" s="70" t="n">
        <f aca="false">Q522</f>
        <v>0</v>
      </c>
      <c r="R521" s="70" t="n">
        <f aca="false">R522</f>
        <v>0</v>
      </c>
      <c r="S521" s="70" t="n">
        <f aca="false">S522</f>
        <v>0</v>
      </c>
      <c r="T521" s="70" t="n">
        <f aca="false">T522</f>
        <v>0</v>
      </c>
      <c r="U521" s="70" t="n">
        <f aca="false">U522</f>
        <v>0</v>
      </c>
      <c r="V521" s="70" t="n">
        <f aca="false">V522</f>
        <v>0</v>
      </c>
      <c r="W521" s="70" t="n">
        <f aca="false">W522</f>
        <v>0</v>
      </c>
      <c r="X521" s="70" t="n">
        <f aca="false">X522</f>
        <v>0</v>
      </c>
      <c r="Y521" s="70" t="n">
        <f aca="false">Y522</f>
        <v>0</v>
      </c>
      <c r="Z521" s="136" t="n">
        <f aca="false">Z522</f>
        <v>0</v>
      </c>
    </row>
    <row r="522" customFormat="false" ht="33.6" hidden="false" customHeight="false" outlineLevel="0" collapsed="false">
      <c r="B522" s="110"/>
      <c r="C522" s="28" t="s">
        <v>262</v>
      </c>
      <c r="D522" s="32" t="n">
        <v>925</v>
      </c>
      <c r="E522" s="69" t="s">
        <v>59</v>
      </c>
      <c r="F522" s="69" t="s">
        <v>19</v>
      </c>
      <c r="G522" s="49" t="n">
        <v>6570011080</v>
      </c>
      <c r="H522" s="73" t="n">
        <v>400</v>
      </c>
      <c r="I522" s="79" t="n">
        <f aca="false">SUM(J522:Z522)</f>
        <v>3260000</v>
      </c>
      <c r="J522" s="79"/>
      <c r="K522" s="79" t="n">
        <v>3150000</v>
      </c>
      <c r="L522" s="70" t="n">
        <v>110000</v>
      </c>
      <c r="M522" s="70" t="n">
        <v>0</v>
      </c>
      <c r="N522" s="70" t="n">
        <v>0</v>
      </c>
      <c r="O522" s="70" t="n">
        <v>0</v>
      </c>
      <c r="P522" s="70" t="n">
        <v>0</v>
      </c>
      <c r="Q522" s="70" t="n">
        <v>0</v>
      </c>
      <c r="R522" s="70" t="n">
        <v>0</v>
      </c>
      <c r="S522" s="70" t="n">
        <v>0</v>
      </c>
      <c r="T522" s="70" t="n">
        <v>0</v>
      </c>
      <c r="U522" s="70" t="n">
        <v>0</v>
      </c>
      <c r="V522" s="70" t="n">
        <v>0</v>
      </c>
      <c r="W522" s="70" t="n">
        <v>0</v>
      </c>
      <c r="X522" s="70" t="n">
        <v>0</v>
      </c>
      <c r="Y522" s="70" t="n">
        <v>0</v>
      </c>
      <c r="Z522" s="136" t="n">
        <v>0</v>
      </c>
    </row>
    <row r="523" customFormat="false" ht="33.6" hidden="false" customHeight="false" outlineLevel="0" collapsed="false">
      <c r="B523" s="110"/>
      <c r="C523" s="28" t="s">
        <v>377</v>
      </c>
      <c r="D523" s="28" t="n">
        <v>925</v>
      </c>
      <c r="E523" s="137" t="s">
        <v>59</v>
      </c>
      <c r="F523" s="137" t="s">
        <v>19</v>
      </c>
      <c r="G523" s="75" t="n">
        <v>9900000000</v>
      </c>
      <c r="H523" s="81"/>
      <c r="I523" s="79" t="n">
        <f aca="false">SUM(J523:Z523)</f>
        <v>27335.29</v>
      </c>
      <c r="J523" s="79" t="n">
        <f aca="false">J524</f>
        <v>500000</v>
      </c>
      <c r="K523" s="79" t="n">
        <f aca="false">K524</f>
        <v>0</v>
      </c>
      <c r="L523" s="70" t="n">
        <f aca="false">L524</f>
        <v>0</v>
      </c>
      <c r="M523" s="70" t="n">
        <f aca="false">M524</f>
        <v>0</v>
      </c>
      <c r="N523" s="70" t="n">
        <f aca="false">N524</f>
        <v>0</v>
      </c>
      <c r="O523" s="70" t="n">
        <f aca="false">O524</f>
        <v>0</v>
      </c>
      <c r="P523" s="70" t="n">
        <f aca="false">P524</f>
        <v>0</v>
      </c>
      <c r="Q523" s="70" t="n">
        <f aca="false">Q524</f>
        <v>0</v>
      </c>
      <c r="R523" s="70" t="n">
        <f aca="false">R524</f>
        <v>0</v>
      </c>
      <c r="S523" s="70" t="n">
        <f aca="false">S524</f>
        <v>0</v>
      </c>
      <c r="T523" s="70" t="n">
        <f aca="false">T524</f>
        <v>0</v>
      </c>
      <c r="U523" s="70" t="n">
        <f aca="false">U524</f>
        <v>0</v>
      </c>
      <c r="V523" s="70" t="n">
        <f aca="false">V524</f>
        <v>0</v>
      </c>
      <c r="W523" s="70" t="n">
        <f aca="false">W524</f>
        <v>0</v>
      </c>
      <c r="X523" s="70" t="n">
        <f aca="false">X524</f>
        <v>-472664.71</v>
      </c>
      <c r="Y523" s="70" t="n">
        <f aca="false">Y524</f>
        <v>0</v>
      </c>
      <c r="Z523" s="136" t="n">
        <f aca="false">Z524</f>
        <v>0</v>
      </c>
    </row>
    <row r="524" customFormat="false" ht="17.6" hidden="false" customHeight="false" outlineLevel="0" collapsed="false">
      <c r="B524" s="110"/>
      <c r="C524" s="28" t="s">
        <v>386</v>
      </c>
      <c r="D524" s="28" t="n">
        <v>925</v>
      </c>
      <c r="E524" s="137" t="s">
        <v>59</v>
      </c>
      <c r="F524" s="137" t="s">
        <v>19</v>
      </c>
      <c r="G524" s="75" t="n">
        <v>9900010910</v>
      </c>
      <c r="H524" s="81"/>
      <c r="I524" s="79" t="n">
        <f aca="false">SUM(J524:Z524)</f>
        <v>27335.29</v>
      </c>
      <c r="J524" s="79" t="n">
        <f aca="false">J526</f>
        <v>500000</v>
      </c>
      <c r="K524" s="79" t="n">
        <f aca="false">K526</f>
        <v>0</v>
      </c>
      <c r="L524" s="70" t="n">
        <f aca="false">L526+L525</f>
        <v>0</v>
      </c>
      <c r="M524" s="70" t="n">
        <f aca="false">M526+M525</f>
        <v>0</v>
      </c>
      <c r="N524" s="70" t="n">
        <f aca="false">N526+N525</f>
        <v>0</v>
      </c>
      <c r="O524" s="70" t="n">
        <f aca="false">O526+O525</f>
        <v>0</v>
      </c>
      <c r="P524" s="70" t="n">
        <f aca="false">P526+P525</f>
        <v>0</v>
      </c>
      <c r="Q524" s="70" t="n">
        <f aca="false">Q526+Q525</f>
        <v>0</v>
      </c>
      <c r="R524" s="70" t="n">
        <f aca="false">R526+R525</f>
        <v>0</v>
      </c>
      <c r="S524" s="70" t="n">
        <f aca="false">S526+S525</f>
        <v>0</v>
      </c>
      <c r="T524" s="70" t="n">
        <f aca="false">T526+T525</f>
        <v>0</v>
      </c>
      <c r="U524" s="70" t="n">
        <f aca="false">U526+U525</f>
        <v>0</v>
      </c>
      <c r="V524" s="70" t="n">
        <f aca="false">V526+V525</f>
        <v>0</v>
      </c>
      <c r="W524" s="70" t="n">
        <f aca="false">W526+W525</f>
        <v>0</v>
      </c>
      <c r="X524" s="70" t="n">
        <f aca="false">X526+X525</f>
        <v>-472664.71</v>
      </c>
      <c r="Y524" s="70" t="n">
        <f aca="false">Y526+Y525</f>
        <v>0</v>
      </c>
      <c r="Z524" s="136" t="n">
        <f aca="false">Z526+Z525</f>
        <v>0</v>
      </c>
    </row>
    <row r="525" customFormat="false" ht="33.6" hidden="false" customHeight="false" outlineLevel="0" collapsed="false">
      <c r="B525" s="110"/>
      <c r="C525" s="28" t="s">
        <v>153</v>
      </c>
      <c r="D525" s="28" t="n">
        <v>925</v>
      </c>
      <c r="E525" s="137" t="s">
        <v>59</v>
      </c>
      <c r="F525" s="137" t="s">
        <v>19</v>
      </c>
      <c r="G525" s="75" t="n">
        <v>9900010910</v>
      </c>
      <c r="H525" s="81" t="n">
        <v>600</v>
      </c>
      <c r="I525" s="79" t="n">
        <f aca="false">SUM(J525:Z525)</f>
        <v>27335.29</v>
      </c>
      <c r="J525" s="79"/>
      <c r="K525" s="79"/>
      <c r="L525" s="70" t="n">
        <v>5476.67</v>
      </c>
      <c r="M525" s="70" t="n">
        <v>0</v>
      </c>
      <c r="N525" s="70" t="n">
        <v>0</v>
      </c>
      <c r="O525" s="70" t="n">
        <v>0</v>
      </c>
      <c r="P525" s="70" t="n">
        <v>0</v>
      </c>
      <c r="Q525" s="70" t="n">
        <v>0</v>
      </c>
      <c r="R525" s="70" t="n">
        <v>0</v>
      </c>
      <c r="S525" s="70" t="n">
        <v>11858.62</v>
      </c>
      <c r="T525" s="70" t="n">
        <v>0</v>
      </c>
      <c r="U525" s="70" t="n">
        <v>0</v>
      </c>
      <c r="V525" s="70" t="n">
        <v>0</v>
      </c>
      <c r="W525" s="70" t="n">
        <v>0</v>
      </c>
      <c r="X525" s="70" t="n">
        <v>10000</v>
      </c>
      <c r="Y525" s="70" t="n">
        <v>0</v>
      </c>
      <c r="Z525" s="136" t="n">
        <v>0</v>
      </c>
    </row>
    <row r="526" customFormat="false" ht="17.6" hidden="true" customHeight="false" outlineLevel="0" collapsed="false">
      <c r="B526" s="110"/>
      <c r="C526" s="28" t="s">
        <v>112</v>
      </c>
      <c r="D526" s="28" t="n">
        <v>925</v>
      </c>
      <c r="E526" s="137" t="s">
        <v>59</v>
      </c>
      <c r="F526" s="137" t="s">
        <v>19</v>
      </c>
      <c r="G526" s="75" t="n">
        <v>9900010910</v>
      </c>
      <c r="H526" s="81" t="n">
        <v>800</v>
      </c>
      <c r="I526" s="79" t="n">
        <f aca="false">SUM(J526:Z526)</f>
        <v>0</v>
      </c>
      <c r="J526" s="79" t="n">
        <v>500000</v>
      </c>
      <c r="K526" s="79"/>
      <c r="L526" s="70" t="n">
        <v>-5476.67</v>
      </c>
      <c r="M526" s="70" t="n">
        <v>0</v>
      </c>
      <c r="N526" s="70" t="n">
        <v>0</v>
      </c>
      <c r="O526" s="70" t="n">
        <v>0</v>
      </c>
      <c r="P526" s="70" t="n">
        <v>0</v>
      </c>
      <c r="Q526" s="70" t="n">
        <v>0</v>
      </c>
      <c r="R526" s="70" t="n">
        <v>0</v>
      </c>
      <c r="S526" s="70" t="n">
        <v>-11858.62</v>
      </c>
      <c r="T526" s="70" t="n">
        <v>0</v>
      </c>
      <c r="U526" s="70" t="n">
        <v>0</v>
      </c>
      <c r="V526" s="70" t="n">
        <v>0</v>
      </c>
      <c r="W526" s="70" t="n">
        <v>0</v>
      </c>
      <c r="X526" s="70" t="n">
        <v>-482664.71</v>
      </c>
      <c r="Y526" s="70" t="n">
        <v>0</v>
      </c>
      <c r="Z526" s="136" t="n">
        <v>0</v>
      </c>
    </row>
    <row r="527" customFormat="false" ht="17.6" hidden="false" customHeight="false" outlineLevel="0" collapsed="false">
      <c r="B527" s="110"/>
      <c r="C527" s="28" t="s">
        <v>434</v>
      </c>
      <c r="D527" s="28" t="n">
        <v>925</v>
      </c>
      <c r="E527" s="137" t="s">
        <v>59</v>
      </c>
      <c r="F527" s="137" t="s">
        <v>21</v>
      </c>
      <c r="G527" s="75"/>
      <c r="H527" s="81"/>
      <c r="I527" s="79" t="n">
        <f aca="false">SUM(J527:Z527)</f>
        <v>56882418.03</v>
      </c>
      <c r="J527" s="79" t="n">
        <f aca="false">J528</f>
        <v>227982400</v>
      </c>
      <c r="K527" s="79" t="n">
        <f aca="false">K528</f>
        <v>0</v>
      </c>
      <c r="L527" s="70" t="n">
        <f aca="false">L528</f>
        <v>3342400</v>
      </c>
      <c r="M527" s="70" t="n">
        <f aca="false">M528</f>
        <v>8793100</v>
      </c>
      <c r="N527" s="70" t="n">
        <f aca="false">N528</f>
        <v>1315138</v>
      </c>
      <c r="O527" s="70" t="n">
        <f aca="false">O528+O541</f>
        <v>315000</v>
      </c>
      <c r="P527" s="70" t="n">
        <f aca="false">P528</f>
        <v>0</v>
      </c>
      <c r="Q527" s="70" t="n">
        <f aca="false">Q528</f>
        <v>500000</v>
      </c>
      <c r="R527" s="70" t="n">
        <f aca="false">R528</f>
        <v>14371900</v>
      </c>
      <c r="S527" s="70" t="n">
        <f aca="false">S528</f>
        <v>-59277579</v>
      </c>
      <c r="T527" s="70" t="n">
        <f aca="false">T528</f>
        <v>-33800000</v>
      </c>
      <c r="U527" s="70" t="n">
        <f aca="false">U528</f>
        <v>-31291748</v>
      </c>
      <c r="V527" s="70" t="n">
        <f aca="false">V528</f>
        <v>-43136640.31</v>
      </c>
      <c r="W527" s="70" t="n">
        <f aca="false">W528</f>
        <v>-31093532.66</v>
      </c>
      <c r="X527" s="70" t="n">
        <f aca="false">X528</f>
        <v>-13020</v>
      </c>
      <c r="Y527" s="70" t="n">
        <f aca="false">Y528</f>
        <v>-1125000</v>
      </c>
      <c r="Z527" s="136" t="n">
        <f aca="false">Z528</f>
        <v>0</v>
      </c>
    </row>
    <row r="528" customFormat="false" ht="17.6" hidden="false" customHeight="false" outlineLevel="0" collapsed="false">
      <c r="B528" s="110"/>
      <c r="C528" s="28" t="s">
        <v>176</v>
      </c>
      <c r="D528" s="28" t="n">
        <v>925</v>
      </c>
      <c r="E528" s="137" t="s">
        <v>59</v>
      </c>
      <c r="F528" s="137" t="s">
        <v>21</v>
      </c>
      <c r="G528" s="75" t="n">
        <v>5800000000</v>
      </c>
      <c r="H528" s="81"/>
      <c r="I528" s="79" t="n">
        <f aca="false">SUM(J528:Z528)</f>
        <v>55637807.04</v>
      </c>
      <c r="J528" s="79" t="n">
        <f aca="false">J529</f>
        <v>227982400</v>
      </c>
      <c r="K528" s="79" t="n">
        <f aca="false">K529</f>
        <v>0</v>
      </c>
      <c r="L528" s="70" t="n">
        <f aca="false">L529</f>
        <v>3342400</v>
      </c>
      <c r="M528" s="70" t="n">
        <f aca="false">M529</f>
        <v>8793100</v>
      </c>
      <c r="N528" s="70" t="n">
        <f aca="false">N529</f>
        <v>1315138</v>
      </c>
      <c r="O528" s="70" t="n">
        <f aca="false">O529</f>
        <v>-929610.99</v>
      </c>
      <c r="P528" s="70" t="n">
        <f aca="false">P529</f>
        <v>0</v>
      </c>
      <c r="Q528" s="70" t="n">
        <f aca="false">Q529</f>
        <v>500000</v>
      </c>
      <c r="R528" s="70" t="n">
        <f aca="false">R529</f>
        <v>14371900</v>
      </c>
      <c r="S528" s="70" t="n">
        <f aca="false">S529</f>
        <v>-59277579</v>
      </c>
      <c r="T528" s="70" t="n">
        <f aca="false">T529</f>
        <v>-33800000</v>
      </c>
      <c r="U528" s="70" t="n">
        <f aca="false">U529</f>
        <v>-31291748</v>
      </c>
      <c r="V528" s="70" t="n">
        <f aca="false">V529</f>
        <v>-43136640.31</v>
      </c>
      <c r="W528" s="70" t="n">
        <f aca="false">W529</f>
        <v>-31093532.66</v>
      </c>
      <c r="X528" s="70" t="n">
        <f aca="false">X529</f>
        <v>-13020</v>
      </c>
      <c r="Y528" s="70" t="n">
        <f aca="false">Y529</f>
        <v>-1125000</v>
      </c>
      <c r="Z528" s="136" t="n">
        <f aca="false">Z529</f>
        <v>0</v>
      </c>
    </row>
    <row r="529" customFormat="false" ht="17.6" hidden="false" customHeight="false" outlineLevel="0" collapsed="false">
      <c r="B529" s="110"/>
      <c r="C529" s="28" t="s">
        <v>210</v>
      </c>
      <c r="D529" s="28" t="n">
        <v>925</v>
      </c>
      <c r="E529" s="137" t="s">
        <v>59</v>
      </c>
      <c r="F529" s="137" t="s">
        <v>21</v>
      </c>
      <c r="G529" s="75" t="n">
        <v>5820000000</v>
      </c>
      <c r="H529" s="81"/>
      <c r="I529" s="79" t="n">
        <f aca="false">SUM(J529:Z529)</f>
        <v>55637807.04</v>
      </c>
      <c r="J529" s="79" t="n">
        <f aca="false">J530+J536+J538+J533</f>
        <v>227982400</v>
      </c>
      <c r="K529" s="79" t="n">
        <f aca="false">K530+K536+K538+K533</f>
        <v>0</v>
      </c>
      <c r="L529" s="70" t="n">
        <f aca="false">L530+L536+L538+L533</f>
        <v>3342400</v>
      </c>
      <c r="M529" s="70" t="n">
        <f aca="false">M530+M536+M538+M533</f>
        <v>8793100</v>
      </c>
      <c r="N529" s="70" t="n">
        <f aca="false">N530+N536+N538+N533</f>
        <v>1315138</v>
      </c>
      <c r="O529" s="70" t="n">
        <f aca="false">O530+O536+O538+O533</f>
        <v>-929610.99</v>
      </c>
      <c r="P529" s="70" t="n">
        <f aca="false">P530+P536+P538+P533</f>
        <v>0</v>
      </c>
      <c r="Q529" s="70" t="n">
        <f aca="false">Q530+Q536+Q538+Q533</f>
        <v>500000</v>
      </c>
      <c r="R529" s="70" t="n">
        <f aca="false">R530+R536+R538+R533</f>
        <v>14371900</v>
      </c>
      <c r="S529" s="70" t="n">
        <f aca="false">S530+S536+S538+S533</f>
        <v>-59277579</v>
      </c>
      <c r="T529" s="70" t="n">
        <f aca="false">T530+T536+T538+T533</f>
        <v>-33800000</v>
      </c>
      <c r="U529" s="70" t="n">
        <f aca="false">U530+U536+U538+U533</f>
        <v>-31291748</v>
      </c>
      <c r="V529" s="70" t="n">
        <f aca="false">V530+V536+V538+V533</f>
        <v>-43136640.31</v>
      </c>
      <c r="W529" s="70" t="n">
        <f aca="false">W530+W536+W538+W533</f>
        <v>-31093532.66</v>
      </c>
      <c r="X529" s="70" t="n">
        <f aca="false">X530+X536+X538+X533</f>
        <v>-13020</v>
      </c>
      <c r="Y529" s="70" t="n">
        <f aca="false">Y530+Y536+Y538+Y533</f>
        <v>-1125000</v>
      </c>
      <c r="Z529" s="136" t="n">
        <f aca="false">Z530+Z536+Z538+Z533</f>
        <v>0</v>
      </c>
    </row>
    <row r="530" customFormat="false" ht="33.6" hidden="false" customHeight="false" outlineLevel="0" collapsed="false">
      <c r="B530" s="110"/>
      <c r="C530" s="85" t="s">
        <v>137</v>
      </c>
      <c r="D530" s="28" t="n">
        <v>925</v>
      </c>
      <c r="E530" s="137" t="s">
        <v>59</v>
      </c>
      <c r="F530" s="137" t="s">
        <v>21</v>
      </c>
      <c r="G530" s="75" t="n">
        <v>5820000590</v>
      </c>
      <c r="H530" s="81"/>
      <c r="I530" s="79" t="n">
        <f aca="false">SUM(J530:Z530)</f>
        <v>38467916.28</v>
      </c>
      <c r="J530" s="79" t="n">
        <f aca="false">J531+J532</f>
        <v>187274200</v>
      </c>
      <c r="K530" s="79" t="n">
        <f aca="false">K531+K532</f>
        <v>0</v>
      </c>
      <c r="L530" s="70" t="n">
        <f aca="false">L531+L532</f>
        <v>3342400</v>
      </c>
      <c r="M530" s="70" t="n">
        <f aca="false">M531+M532</f>
        <v>-7263426</v>
      </c>
      <c r="N530" s="70" t="n">
        <f aca="false">N531+N532</f>
        <v>1322950</v>
      </c>
      <c r="O530" s="70" t="n">
        <f aca="false">O531+O532</f>
        <v>-624502.99</v>
      </c>
      <c r="P530" s="70" t="n">
        <f aca="false">P531+P532</f>
        <v>0</v>
      </c>
      <c r="Q530" s="70" t="n">
        <f aca="false">Q531+Q532</f>
        <v>0</v>
      </c>
      <c r="R530" s="70" t="n">
        <f aca="false">R531+R532</f>
        <v>14371900</v>
      </c>
      <c r="S530" s="70" t="n">
        <f aca="false">S531+S532</f>
        <v>-30433882.31</v>
      </c>
      <c r="T530" s="70" t="n">
        <f aca="false">T531+T532</f>
        <v>-30800000</v>
      </c>
      <c r="U530" s="70" t="n">
        <f aca="false">U531+U532</f>
        <v>-29331000</v>
      </c>
      <c r="V530" s="70" t="n">
        <f aca="false">V531+V532</f>
        <v>-39965000</v>
      </c>
      <c r="W530" s="70" t="n">
        <f aca="false">W531+W532</f>
        <v>-28587679.7</v>
      </c>
      <c r="X530" s="70" t="n">
        <f aca="false">X531+X532</f>
        <v>0</v>
      </c>
      <c r="Y530" s="70" t="n">
        <f aca="false">Y531+Y532</f>
        <v>-838042.72</v>
      </c>
      <c r="Z530" s="136" t="n">
        <f aca="false">Z531+Z532</f>
        <v>0</v>
      </c>
    </row>
    <row r="531" customFormat="false" ht="33.6" hidden="false" customHeight="false" outlineLevel="0" collapsed="false">
      <c r="B531" s="110"/>
      <c r="C531" s="28" t="s">
        <v>153</v>
      </c>
      <c r="D531" s="28" t="n">
        <v>925</v>
      </c>
      <c r="E531" s="137" t="s">
        <v>59</v>
      </c>
      <c r="F531" s="137" t="s">
        <v>21</v>
      </c>
      <c r="G531" s="75" t="n">
        <v>5820000590</v>
      </c>
      <c r="H531" s="81" t="n">
        <v>600</v>
      </c>
      <c r="I531" s="79" t="n">
        <f aca="false">SUM(J531:Z531)</f>
        <v>38467916.28</v>
      </c>
      <c r="J531" s="79" t="n">
        <v>187274200</v>
      </c>
      <c r="K531" s="79"/>
      <c r="L531" s="70" t="n">
        <v>3342400</v>
      </c>
      <c r="M531" s="70" t="n">
        <v>-7263426</v>
      </c>
      <c r="N531" s="70" t="n">
        <v>1322950</v>
      </c>
      <c r="O531" s="70" t="n">
        <v>-624502.99</v>
      </c>
      <c r="P531" s="70" t="n">
        <v>0</v>
      </c>
      <c r="Q531" s="70"/>
      <c r="R531" s="70" t="n">
        <v>14371900</v>
      </c>
      <c r="S531" s="70" t="n">
        <v>-30433882.31</v>
      </c>
      <c r="T531" s="70" t="n">
        <v>-30800000</v>
      </c>
      <c r="U531" s="70" t="n">
        <v>-29331000</v>
      </c>
      <c r="V531" s="70" t="n">
        <v>-39965000</v>
      </c>
      <c r="W531" s="70" t="n">
        <v>-28587679.7</v>
      </c>
      <c r="X531" s="70"/>
      <c r="Y531" s="70" t="n">
        <v>-838042.72</v>
      </c>
      <c r="Z531" s="136"/>
    </row>
    <row r="532" customFormat="false" ht="17.6" hidden="true" customHeight="false" outlineLevel="0" collapsed="false">
      <c r="B532" s="110"/>
      <c r="C532" s="28" t="s">
        <v>112</v>
      </c>
      <c r="D532" s="28" t="n">
        <v>925</v>
      </c>
      <c r="E532" s="137" t="s">
        <v>59</v>
      </c>
      <c r="F532" s="137" t="s">
        <v>21</v>
      </c>
      <c r="G532" s="75" t="n">
        <v>5820000590</v>
      </c>
      <c r="H532" s="81" t="n">
        <v>800</v>
      </c>
      <c r="I532" s="79" t="n">
        <f aca="false">SUM(J532:Z532)</f>
        <v>0</v>
      </c>
      <c r="J532" s="79"/>
      <c r="K532" s="79"/>
      <c r="L532" s="70"/>
      <c r="M532" s="70"/>
      <c r="N532" s="70"/>
      <c r="O532" s="70"/>
      <c r="P532" s="70"/>
      <c r="Q532" s="70"/>
      <c r="R532" s="70"/>
      <c r="S532" s="70"/>
      <c r="T532" s="70"/>
      <c r="U532" s="70"/>
      <c r="V532" s="70"/>
      <c r="W532" s="70"/>
      <c r="X532" s="70"/>
      <c r="Y532" s="70"/>
      <c r="Z532" s="136"/>
    </row>
    <row r="533" customFormat="false" ht="33.6" hidden="false" customHeight="false" outlineLevel="0" collapsed="false">
      <c r="B533" s="110"/>
      <c r="C533" s="28" t="s">
        <v>211</v>
      </c>
      <c r="D533" s="28" t="n">
        <v>925</v>
      </c>
      <c r="E533" s="137" t="s">
        <v>59</v>
      </c>
      <c r="F533" s="137" t="s">
        <v>21</v>
      </c>
      <c r="G533" s="75" t="n">
        <v>5820010660</v>
      </c>
      <c r="H533" s="81"/>
      <c r="I533" s="79" t="n">
        <f aca="false">SUM(J533:Z533)</f>
        <v>15774183.72</v>
      </c>
      <c r="J533" s="79" t="n">
        <f aca="false">J534+J535</f>
        <v>30634700</v>
      </c>
      <c r="K533" s="79" t="n">
        <f aca="false">K534+K535</f>
        <v>0</v>
      </c>
      <c r="L533" s="70" t="n">
        <f aca="false">L534+L535</f>
        <v>0</v>
      </c>
      <c r="M533" s="70" t="n">
        <f aca="false">M534+M535</f>
        <v>13883700</v>
      </c>
      <c r="N533" s="70" t="n">
        <f aca="false">N534+N535</f>
        <v>0</v>
      </c>
      <c r="O533" s="70" t="n">
        <f aca="false">O534+O535</f>
        <v>0</v>
      </c>
      <c r="P533" s="70" t="n">
        <f aca="false">P534+P535</f>
        <v>0</v>
      </c>
      <c r="Q533" s="70" t="n">
        <f aca="false">Q534+Q535</f>
        <v>0</v>
      </c>
      <c r="R533" s="70" t="n">
        <f aca="false">R534+R535</f>
        <v>0</v>
      </c>
      <c r="S533" s="70" t="n">
        <f aca="false">S534+S535</f>
        <v>-25407259</v>
      </c>
      <c r="T533" s="70" t="n">
        <f aca="false">T534+T535</f>
        <v>0</v>
      </c>
      <c r="U533" s="70" t="n">
        <f aca="false">U534+U535</f>
        <v>0</v>
      </c>
      <c r="V533" s="70" t="n">
        <f aca="false">V534+V535</f>
        <v>0</v>
      </c>
      <c r="W533" s="70" t="n">
        <f aca="false">W534+W535</f>
        <v>-2500000</v>
      </c>
      <c r="X533" s="70" t="n">
        <f aca="false">X534+X535</f>
        <v>0</v>
      </c>
      <c r="Y533" s="70" t="n">
        <f aca="false">Y534+Y535</f>
        <v>-836957.28</v>
      </c>
      <c r="Z533" s="136" t="n">
        <f aca="false">Z534+Z535</f>
        <v>0</v>
      </c>
    </row>
    <row r="534" customFormat="false" ht="33.6" hidden="false" customHeight="false" outlineLevel="0" collapsed="false">
      <c r="B534" s="110"/>
      <c r="C534" s="28" t="s">
        <v>153</v>
      </c>
      <c r="D534" s="28" t="n">
        <v>925</v>
      </c>
      <c r="E534" s="137" t="s">
        <v>59</v>
      </c>
      <c r="F534" s="137" t="s">
        <v>21</v>
      </c>
      <c r="G534" s="75" t="n">
        <v>5820010660</v>
      </c>
      <c r="H534" s="81" t="n">
        <v>600</v>
      </c>
      <c r="I534" s="79" t="n">
        <f aca="false">SUM(J534:Z534)</f>
        <v>15774183.72</v>
      </c>
      <c r="J534" s="79" t="n">
        <v>30622700</v>
      </c>
      <c r="K534" s="79"/>
      <c r="L534" s="70"/>
      <c r="M534" s="70" t="n">
        <v>13883700</v>
      </c>
      <c r="N534" s="70"/>
      <c r="O534" s="70"/>
      <c r="P534" s="70"/>
      <c r="Q534" s="70"/>
      <c r="R534" s="70"/>
      <c r="S534" s="70" t="n">
        <v>-25395259</v>
      </c>
      <c r="T534" s="70"/>
      <c r="U534" s="70"/>
      <c r="V534" s="70"/>
      <c r="W534" s="70" t="n">
        <v>-2500000</v>
      </c>
      <c r="X534" s="70"/>
      <c r="Y534" s="70" t="n">
        <v>-836957.28</v>
      </c>
      <c r="Z534" s="136"/>
    </row>
    <row r="535" customFormat="false" ht="17.6" hidden="true" customHeight="false" outlineLevel="0" collapsed="false">
      <c r="B535" s="110"/>
      <c r="C535" s="28" t="s">
        <v>112</v>
      </c>
      <c r="D535" s="28" t="n">
        <v>925</v>
      </c>
      <c r="E535" s="137" t="s">
        <v>59</v>
      </c>
      <c r="F535" s="137" t="s">
        <v>21</v>
      </c>
      <c r="G535" s="75" t="n">
        <v>5820010660</v>
      </c>
      <c r="H535" s="81" t="n">
        <v>800</v>
      </c>
      <c r="I535" s="79" t="n">
        <f aca="false">SUM(J535:Z535)</f>
        <v>0</v>
      </c>
      <c r="J535" s="79" t="n">
        <v>12000</v>
      </c>
      <c r="K535" s="79"/>
      <c r="L535" s="70"/>
      <c r="M535" s="70"/>
      <c r="N535" s="70"/>
      <c r="O535" s="70"/>
      <c r="P535" s="70"/>
      <c r="Q535" s="70"/>
      <c r="R535" s="70"/>
      <c r="S535" s="70" t="n">
        <v>-12000</v>
      </c>
      <c r="T535" s="70"/>
      <c r="U535" s="70"/>
      <c r="V535" s="70"/>
      <c r="W535" s="70"/>
      <c r="X535" s="70"/>
      <c r="Y535" s="70"/>
      <c r="Z535" s="136"/>
    </row>
    <row r="536" customFormat="false" ht="145.6" hidden="true" customHeight="false" outlineLevel="0" collapsed="false">
      <c r="B536" s="110"/>
      <c r="C536" s="28" t="s">
        <v>212</v>
      </c>
      <c r="D536" s="28" t="n">
        <v>925</v>
      </c>
      <c r="E536" s="137" t="s">
        <v>59</v>
      </c>
      <c r="F536" s="137" t="s">
        <v>21</v>
      </c>
      <c r="G536" s="75" t="n">
        <v>5820060740</v>
      </c>
      <c r="H536" s="81"/>
      <c r="I536" s="79" t="n">
        <f aca="false">SUM(J536:Z536)</f>
        <v>0</v>
      </c>
      <c r="J536" s="79" t="n">
        <f aca="false">J537</f>
        <v>187500</v>
      </c>
      <c r="K536" s="79" t="n">
        <f aca="false">K537</f>
        <v>0</v>
      </c>
      <c r="L536" s="70" t="n">
        <f aca="false">L537</f>
        <v>0</v>
      </c>
      <c r="M536" s="70" t="n">
        <f aca="false">M537</f>
        <v>0</v>
      </c>
      <c r="N536" s="70" t="n">
        <f aca="false">N537</f>
        <v>-7812</v>
      </c>
      <c r="O536" s="70" t="n">
        <f aca="false">O537</f>
        <v>0</v>
      </c>
      <c r="P536" s="70" t="n">
        <f aca="false">P537</f>
        <v>0</v>
      </c>
      <c r="Q536" s="70" t="n">
        <f aca="false">Q537</f>
        <v>0</v>
      </c>
      <c r="R536" s="70" t="n">
        <f aca="false">R537</f>
        <v>0</v>
      </c>
      <c r="S536" s="70" t="n">
        <f aca="false">S537</f>
        <v>-70320</v>
      </c>
      <c r="T536" s="70" t="n">
        <f aca="false">T537</f>
        <v>0</v>
      </c>
      <c r="U536" s="70" t="n">
        <f aca="false">U537</f>
        <v>-109368</v>
      </c>
      <c r="V536" s="70" t="n">
        <f aca="false">V537</f>
        <v>0</v>
      </c>
      <c r="W536" s="70" t="n">
        <f aca="false">W537</f>
        <v>0</v>
      </c>
      <c r="X536" s="70" t="n">
        <f aca="false">X537</f>
        <v>0</v>
      </c>
      <c r="Y536" s="70" t="n">
        <f aca="false">Y537</f>
        <v>0</v>
      </c>
      <c r="Z536" s="136" t="n">
        <f aca="false">Z537</f>
        <v>0</v>
      </c>
    </row>
    <row r="537" customFormat="false" ht="33.6" hidden="true" customHeight="false" outlineLevel="0" collapsed="false">
      <c r="B537" s="110"/>
      <c r="C537" s="28" t="s">
        <v>153</v>
      </c>
      <c r="D537" s="28" t="n">
        <v>925</v>
      </c>
      <c r="E537" s="137" t="s">
        <v>59</v>
      </c>
      <c r="F537" s="137" t="s">
        <v>21</v>
      </c>
      <c r="G537" s="75" t="n">
        <v>5820060740</v>
      </c>
      <c r="H537" s="81" t="n">
        <v>600</v>
      </c>
      <c r="I537" s="79" t="n">
        <f aca="false">SUM(J537:Z537)</f>
        <v>0</v>
      </c>
      <c r="J537" s="79" t="n">
        <v>187500</v>
      </c>
      <c r="K537" s="79"/>
      <c r="L537" s="70"/>
      <c r="M537" s="70"/>
      <c r="N537" s="70" t="n">
        <v>-7812</v>
      </c>
      <c r="O537" s="70"/>
      <c r="P537" s="70"/>
      <c r="Q537" s="70"/>
      <c r="R537" s="70"/>
      <c r="S537" s="70" t="n">
        <v>-70320</v>
      </c>
      <c r="T537" s="70"/>
      <c r="U537" s="70" t="n">
        <v>-109368</v>
      </c>
      <c r="V537" s="70"/>
      <c r="W537" s="70"/>
      <c r="X537" s="70"/>
      <c r="Y537" s="70"/>
      <c r="Z537" s="136"/>
    </row>
    <row r="538" customFormat="false" ht="81.6" hidden="false" customHeight="false" outlineLevel="0" collapsed="false">
      <c r="B538" s="110"/>
      <c r="C538" s="28" t="s">
        <v>215</v>
      </c>
      <c r="D538" s="28" t="n">
        <v>925</v>
      </c>
      <c r="E538" s="137" t="s">
        <v>59</v>
      </c>
      <c r="F538" s="137" t="s">
        <v>21</v>
      </c>
      <c r="G538" s="75" t="n">
        <v>5820100000</v>
      </c>
      <c r="H538" s="81"/>
      <c r="I538" s="79" t="n">
        <f aca="false">SUM(J538:Z538)</f>
        <v>1395707.04</v>
      </c>
      <c r="J538" s="79" t="n">
        <f aca="false">J539</f>
        <v>9886000</v>
      </c>
      <c r="K538" s="79" t="n">
        <f aca="false">K539</f>
        <v>0</v>
      </c>
      <c r="L538" s="70" t="n">
        <f aca="false">L539</f>
        <v>0</v>
      </c>
      <c r="M538" s="70" t="n">
        <f aca="false">M539</f>
        <v>2172826</v>
      </c>
      <c r="N538" s="70" t="n">
        <f aca="false">N539</f>
        <v>0</v>
      </c>
      <c r="O538" s="70" t="n">
        <f aca="false">O539</f>
        <v>-305108</v>
      </c>
      <c r="P538" s="70" t="n">
        <f aca="false">P539</f>
        <v>0</v>
      </c>
      <c r="Q538" s="70" t="n">
        <f aca="false">Q539</f>
        <v>500000</v>
      </c>
      <c r="R538" s="70" t="n">
        <f aca="false">R539</f>
        <v>0</v>
      </c>
      <c r="S538" s="70" t="n">
        <f aca="false">S539</f>
        <v>-3366117.69</v>
      </c>
      <c r="T538" s="70" t="n">
        <f aca="false">T539</f>
        <v>-3000000</v>
      </c>
      <c r="U538" s="70" t="n">
        <f aca="false">U539</f>
        <v>-1851380</v>
      </c>
      <c r="V538" s="70" t="n">
        <f aca="false">V539</f>
        <v>-3171640.31</v>
      </c>
      <c r="W538" s="70" t="n">
        <f aca="false">W539</f>
        <v>-5852.96</v>
      </c>
      <c r="X538" s="70" t="n">
        <f aca="false">X539</f>
        <v>-13020</v>
      </c>
      <c r="Y538" s="70" t="n">
        <f aca="false">Y539</f>
        <v>550000</v>
      </c>
      <c r="Z538" s="136" t="n">
        <f aca="false">Z539</f>
        <v>0</v>
      </c>
    </row>
    <row r="539" customFormat="false" ht="33.6" hidden="false" customHeight="false" outlineLevel="0" collapsed="false">
      <c r="B539" s="110"/>
      <c r="C539" s="28" t="s">
        <v>191</v>
      </c>
      <c r="D539" s="28" t="n">
        <v>925</v>
      </c>
      <c r="E539" s="137" t="s">
        <v>59</v>
      </c>
      <c r="F539" s="137" t="s">
        <v>21</v>
      </c>
      <c r="G539" s="75" t="n">
        <v>5820100590</v>
      </c>
      <c r="H539" s="81"/>
      <c r="I539" s="79" t="n">
        <f aca="false">SUM(J539:Z539)</f>
        <v>1395707.04</v>
      </c>
      <c r="J539" s="79" t="n">
        <f aca="false">J540</f>
        <v>9886000</v>
      </c>
      <c r="K539" s="79" t="n">
        <f aca="false">K540</f>
        <v>0</v>
      </c>
      <c r="L539" s="70" t="n">
        <f aca="false">L540</f>
        <v>0</v>
      </c>
      <c r="M539" s="70" t="n">
        <f aca="false">M540</f>
        <v>2172826</v>
      </c>
      <c r="N539" s="70" t="n">
        <f aca="false">N540</f>
        <v>0</v>
      </c>
      <c r="O539" s="70" t="n">
        <f aca="false">O540</f>
        <v>-305108</v>
      </c>
      <c r="P539" s="70" t="n">
        <f aca="false">P540</f>
        <v>0</v>
      </c>
      <c r="Q539" s="70" t="n">
        <f aca="false">Q540</f>
        <v>500000</v>
      </c>
      <c r="R539" s="70" t="n">
        <f aca="false">R540</f>
        <v>0</v>
      </c>
      <c r="S539" s="70" t="n">
        <f aca="false">S540</f>
        <v>-3366117.69</v>
      </c>
      <c r="T539" s="70" t="n">
        <f aca="false">T540</f>
        <v>-3000000</v>
      </c>
      <c r="U539" s="70" t="n">
        <f aca="false">U540</f>
        <v>-1851380</v>
      </c>
      <c r="V539" s="70" t="n">
        <f aca="false">V540</f>
        <v>-3171640.31</v>
      </c>
      <c r="W539" s="70" t="n">
        <f aca="false">W540</f>
        <v>-5852.96</v>
      </c>
      <c r="X539" s="70" t="n">
        <f aca="false">X540</f>
        <v>-13020</v>
      </c>
      <c r="Y539" s="70" t="n">
        <f aca="false">Y540</f>
        <v>550000</v>
      </c>
      <c r="Z539" s="136" t="n">
        <f aca="false">Z540</f>
        <v>0</v>
      </c>
    </row>
    <row r="540" customFormat="false" ht="33.6" hidden="false" customHeight="false" outlineLevel="0" collapsed="false">
      <c r="B540" s="110"/>
      <c r="C540" s="28" t="s">
        <v>153</v>
      </c>
      <c r="D540" s="28" t="n">
        <v>925</v>
      </c>
      <c r="E540" s="137" t="s">
        <v>59</v>
      </c>
      <c r="F540" s="137" t="s">
        <v>21</v>
      </c>
      <c r="G540" s="75" t="n">
        <v>5820100590</v>
      </c>
      <c r="H540" s="81" t="n">
        <v>600</v>
      </c>
      <c r="I540" s="79" t="n">
        <f aca="false">SUM(J540:Z540)</f>
        <v>1395707.04</v>
      </c>
      <c r="J540" s="79" t="n">
        <v>9886000</v>
      </c>
      <c r="K540" s="79"/>
      <c r="L540" s="70"/>
      <c r="M540" s="70" t="n">
        <v>2172826</v>
      </c>
      <c r="N540" s="70"/>
      <c r="O540" s="70" t="n">
        <v>-305108</v>
      </c>
      <c r="P540" s="70"/>
      <c r="Q540" s="70" t="n">
        <v>500000</v>
      </c>
      <c r="R540" s="70"/>
      <c r="S540" s="70" t="n">
        <v>-3366117.69</v>
      </c>
      <c r="T540" s="70" t="n">
        <v>-3000000</v>
      </c>
      <c r="U540" s="70" t="n">
        <v>-1851380</v>
      </c>
      <c r="V540" s="70" t="n">
        <v>-3171640.31</v>
      </c>
      <c r="W540" s="70" t="n">
        <v>-5852.96</v>
      </c>
      <c r="X540" s="70" t="n">
        <v>-13020</v>
      </c>
      <c r="Y540" s="70" t="n">
        <v>550000</v>
      </c>
      <c r="Z540" s="136"/>
    </row>
    <row r="541" customFormat="false" ht="33.6" hidden="false" customHeight="false" outlineLevel="0" collapsed="false">
      <c r="B541" s="110"/>
      <c r="C541" s="28" t="s">
        <v>377</v>
      </c>
      <c r="D541" s="28" t="n">
        <v>925</v>
      </c>
      <c r="E541" s="137" t="s">
        <v>59</v>
      </c>
      <c r="F541" s="137" t="s">
        <v>21</v>
      </c>
      <c r="G541" s="75" t="n">
        <v>9900000000</v>
      </c>
      <c r="H541" s="81"/>
      <c r="I541" s="79" t="n">
        <f aca="false">SUM(J541:Z541)</f>
        <v>1244610.99</v>
      </c>
      <c r="J541" s="79"/>
      <c r="K541" s="79"/>
      <c r="L541" s="70"/>
      <c r="M541" s="70"/>
      <c r="N541" s="70"/>
      <c r="O541" s="70" t="n">
        <f aca="false">O542</f>
        <v>1244610.99</v>
      </c>
      <c r="P541" s="70"/>
      <c r="Q541" s="70"/>
      <c r="R541" s="70"/>
      <c r="S541" s="70"/>
      <c r="T541" s="70"/>
      <c r="U541" s="70"/>
      <c r="V541" s="70"/>
      <c r="W541" s="70"/>
      <c r="X541" s="70"/>
      <c r="Y541" s="70"/>
      <c r="Z541" s="136"/>
    </row>
    <row r="542" customFormat="false" ht="17.6" hidden="false" customHeight="false" outlineLevel="0" collapsed="false">
      <c r="B542" s="110"/>
      <c r="C542" s="28" t="s">
        <v>385</v>
      </c>
      <c r="D542" s="28" t="n">
        <v>925</v>
      </c>
      <c r="E542" s="137" t="s">
        <v>59</v>
      </c>
      <c r="F542" s="137" t="s">
        <v>21</v>
      </c>
      <c r="G542" s="75" t="n">
        <v>9900010880</v>
      </c>
      <c r="H542" s="81"/>
      <c r="I542" s="79" t="n">
        <f aca="false">SUM(J542:Z542)</f>
        <v>1244610.99</v>
      </c>
      <c r="J542" s="79"/>
      <c r="K542" s="79"/>
      <c r="L542" s="70"/>
      <c r="M542" s="70"/>
      <c r="N542" s="70"/>
      <c r="O542" s="70" t="n">
        <f aca="false">O543</f>
        <v>1244610.99</v>
      </c>
      <c r="P542" s="70"/>
      <c r="Q542" s="70"/>
      <c r="R542" s="70"/>
      <c r="S542" s="70"/>
      <c r="T542" s="70"/>
      <c r="U542" s="70"/>
      <c r="V542" s="70"/>
      <c r="W542" s="70"/>
      <c r="X542" s="70"/>
      <c r="Y542" s="70"/>
      <c r="Z542" s="136"/>
    </row>
    <row r="543" customFormat="false" ht="33.6" hidden="false" customHeight="false" outlineLevel="0" collapsed="false">
      <c r="B543" s="110"/>
      <c r="C543" s="28" t="s">
        <v>153</v>
      </c>
      <c r="D543" s="28" t="n">
        <v>925</v>
      </c>
      <c r="E543" s="137" t="s">
        <v>59</v>
      </c>
      <c r="F543" s="137" t="s">
        <v>21</v>
      </c>
      <c r="G543" s="75" t="n">
        <v>9900010880</v>
      </c>
      <c r="H543" s="81" t="n">
        <v>600</v>
      </c>
      <c r="I543" s="79" t="n">
        <f aca="false">SUM(J543:Z543)</f>
        <v>1244610.99</v>
      </c>
      <c r="J543" s="79"/>
      <c r="K543" s="79"/>
      <c r="L543" s="70"/>
      <c r="M543" s="70"/>
      <c r="N543" s="70"/>
      <c r="O543" s="70" t="n">
        <v>1244610.99</v>
      </c>
      <c r="P543" s="70"/>
      <c r="Q543" s="70"/>
      <c r="R543" s="70"/>
      <c r="S543" s="70"/>
      <c r="T543" s="70"/>
      <c r="U543" s="70"/>
      <c r="V543" s="70"/>
      <c r="W543" s="70"/>
      <c r="X543" s="70"/>
      <c r="Y543" s="70"/>
      <c r="Z543" s="136"/>
    </row>
    <row r="544" customFormat="false" ht="17.6" hidden="false" customHeight="false" outlineLevel="0" collapsed="false">
      <c r="B544" s="110"/>
      <c r="C544" s="28" t="s">
        <v>63</v>
      </c>
      <c r="D544" s="28" t="n">
        <v>925</v>
      </c>
      <c r="E544" s="137" t="s">
        <v>59</v>
      </c>
      <c r="F544" s="137" t="s">
        <v>59</v>
      </c>
      <c r="G544" s="75"/>
      <c r="H544" s="81"/>
      <c r="I544" s="79" t="n">
        <f aca="false">SUM(J544:Z544)</f>
        <v>1296972.9</v>
      </c>
      <c r="J544" s="79"/>
      <c r="K544" s="79"/>
      <c r="L544" s="70"/>
      <c r="M544" s="70"/>
      <c r="N544" s="70"/>
      <c r="O544" s="70"/>
      <c r="P544" s="70"/>
      <c r="Q544" s="70"/>
      <c r="R544" s="70" t="n">
        <f aca="false">R545</f>
        <v>1000000</v>
      </c>
      <c r="S544" s="70" t="n">
        <f aca="false">S545</f>
        <v>200000</v>
      </c>
      <c r="T544" s="70" t="n">
        <f aca="false">T545</f>
        <v>100000</v>
      </c>
      <c r="U544" s="70" t="n">
        <f aca="false">U545</f>
        <v>0</v>
      </c>
      <c r="V544" s="70" t="n">
        <f aca="false">V545</f>
        <v>0</v>
      </c>
      <c r="W544" s="70" t="n">
        <f aca="false">W545</f>
        <v>0</v>
      </c>
      <c r="X544" s="70" t="n">
        <f aca="false">X545</f>
        <v>-3027.1</v>
      </c>
      <c r="Y544" s="70" t="n">
        <f aca="false">Y545</f>
        <v>0</v>
      </c>
      <c r="Z544" s="136" t="n">
        <f aca="false">Z545</f>
        <v>0</v>
      </c>
    </row>
    <row r="545" customFormat="false" ht="33.6" hidden="false" customHeight="false" outlineLevel="0" collapsed="false">
      <c r="B545" s="110"/>
      <c r="C545" s="28" t="s">
        <v>146</v>
      </c>
      <c r="D545" s="28" t="n">
        <v>925</v>
      </c>
      <c r="E545" s="137" t="s">
        <v>59</v>
      </c>
      <c r="F545" s="137" t="s">
        <v>59</v>
      </c>
      <c r="G545" s="75" t="n">
        <v>5300000000</v>
      </c>
      <c r="H545" s="81"/>
      <c r="I545" s="79" t="n">
        <f aca="false">SUM(J545:Z545)</f>
        <v>1296972.9</v>
      </c>
      <c r="J545" s="79"/>
      <c r="K545" s="79"/>
      <c r="L545" s="70"/>
      <c r="M545" s="70"/>
      <c r="N545" s="70"/>
      <c r="O545" s="70"/>
      <c r="P545" s="70"/>
      <c r="Q545" s="70"/>
      <c r="R545" s="70" t="n">
        <f aca="false">R546</f>
        <v>1000000</v>
      </c>
      <c r="S545" s="70" t="n">
        <f aca="false">S546</f>
        <v>200000</v>
      </c>
      <c r="T545" s="70" t="n">
        <f aca="false">T546</f>
        <v>100000</v>
      </c>
      <c r="U545" s="70" t="n">
        <f aca="false">U546</f>
        <v>0</v>
      </c>
      <c r="V545" s="70" t="n">
        <f aca="false">V546</f>
        <v>0</v>
      </c>
      <c r="W545" s="70" t="n">
        <f aca="false">W546</f>
        <v>0</v>
      </c>
      <c r="X545" s="70" t="n">
        <f aca="false">X546</f>
        <v>-3027.1</v>
      </c>
      <c r="Y545" s="70" t="n">
        <f aca="false">Y546</f>
        <v>0</v>
      </c>
      <c r="Z545" s="136" t="n">
        <f aca="false">Z546</f>
        <v>0</v>
      </c>
    </row>
    <row r="546" customFormat="false" ht="17.6" hidden="false" customHeight="false" outlineLevel="0" collapsed="false">
      <c r="B546" s="110"/>
      <c r="C546" s="28" t="s">
        <v>151</v>
      </c>
      <c r="D546" s="28" t="n">
        <v>925</v>
      </c>
      <c r="E546" s="137" t="s">
        <v>59</v>
      </c>
      <c r="F546" s="137" t="s">
        <v>59</v>
      </c>
      <c r="G546" s="75" t="n">
        <v>5320000000</v>
      </c>
      <c r="H546" s="81"/>
      <c r="I546" s="79" t="n">
        <f aca="false">SUM(J546:Z546)</f>
        <v>1296972.9</v>
      </c>
      <c r="J546" s="79"/>
      <c r="K546" s="79"/>
      <c r="L546" s="70"/>
      <c r="M546" s="70"/>
      <c r="N546" s="70"/>
      <c r="O546" s="70"/>
      <c r="P546" s="70"/>
      <c r="Q546" s="70"/>
      <c r="R546" s="70" t="n">
        <f aca="false">R547</f>
        <v>1000000</v>
      </c>
      <c r="S546" s="70" t="n">
        <f aca="false">S547</f>
        <v>200000</v>
      </c>
      <c r="T546" s="70" t="n">
        <f aca="false">T547</f>
        <v>100000</v>
      </c>
      <c r="U546" s="70" t="n">
        <f aca="false">U547</f>
        <v>0</v>
      </c>
      <c r="V546" s="70" t="n">
        <f aca="false">V547</f>
        <v>0</v>
      </c>
      <c r="W546" s="70" t="n">
        <f aca="false">W547</f>
        <v>0</v>
      </c>
      <c r="X546" s="70" t="n">
        <f aca="false">X547</f>
        <v>-3027.1</v>
      </c>
      <c r="Y546" s="70" t="n">
        <f aca="false">Y547</f>
        <v>0</v>
      </c>
      <c r="Z546" s="136" t="n">
        <f aca="false">Z547</f>
        <v>0</v>
      </c>
    </row>
    <row r="547" customFormat="false" ht="33.6" hidden="false" customHeight="false" outlineLevel="0" collapsed="false">
      <c r="B547" s="110"/>
      <c r="C547" s="28" t="s">
        <v>152</v>
      </c>
      <c r="D547" s="28" t="n">
        <v>925</v>
      </c>
      <c r="E547" s="137" t="s">
        <v>59</v>
      </c>
      <c r="F547" s="137" t="s">
        <v>59</v>
      </c>
      <c r="G547" s="75" t="n">
        <v>5320010360</v>
      </c>
      <c r="H547" s="81"/>
      <c r="I547" s="79" t="n">
        <f aca="false">SUM(J547:Z547)</f>
        <v>1296972.9</v>
      </c>
      <c r="J547" s="79"/>
      <c r="K547" s="79"/>
      <c r="L547" s="70"/>
      <c r="M547" s="70"/>
      <c r="N547" s="70"/>
      <c r="O547" s="70"/>
      <c r="P547" s="70"/>
      <c r="Q547" s="70"/>
      <c r="R547" s="70" t="n">
        <f aca="false">R548</f>
        <v>1000000</v>
      </c>
      <c r="S547" s="70" t="n">
        <f aca="false">S548</f>
        <v>200000</v>
      </c>
      <c r="T547" s="70" t="n">
        <f aca="false">T548</f>
        <v>100000</v>
      </c>
      <c r="U547" s="70" t="n">
        <f aca="false">U548</f>
        <v>0</v>
      </c>
      <c r="V547" s="70" t="n">
        <f aca="false">V548</f>
        <v>0</v>
      </c>
      <c r="W547" s="70" t="n">
        <f aca="false">W548</f>
        <v>0</v>
      </c>
      <c r="X547" s="70" t="n">
        <f aca="false">X548</f>
        <v>-3027.1</v>
      </c>
      <c r="Y547" s="70" t="n">
        <f aca="false">Y548</f>
        <v>0</v>
      </c>
      <c r="Z547" s="136" t="n">
        <f aca="false">Z548</f>
        <v>0</v>
      </c>
    </row>
    <row r="548" customFormat="false" ht="33.6" hidden="false" customHeight="false" outlineLevel="0" collapsed="false">
      <c r="B548" s="110"/>
      <c r="C548" s="28" t="s">
        <v>153</v>
      </c>
      <c r="D548" s="28" t="n">
        <v>925</v>
      </c>
      <c r="E548" s="137" t="s">
        <v>59</v>
      </c>
      <c r="F548" s="137" t="s">
        <v>59</v>
      </c>
      <c r="G548" s="75" t="n">
        <v>5320010360</v>
      </c>
      <c r="H548" s="81" t="n">
        <v>600</v>
      </c>
      <c r="I548" s="79" t="n">
        <f aca="false">SUM(J548:Z548)</f>
        <v>1296972.9</v>
      </c>
      <c r="J548" s="79"/>
      <c r="K548" s="79"/>
      <c r="L548" s="70"/>
      <c r="M548" s="70"/>
      <c r="N548" s="70"/>
      <c r="O548" s="70"/>
      <c r="P548" s="70"/>
      <c r="Q548" s="70"/>
      <c r="R548" s="70" t="n">
        <v>1000000</v>
      </c>
      <c r="S548" s="70" t="n">
        <v>200000</v>
      </c>
      <c r="T548" s="70" t="n">
        <v>100000</v>
      </c>
      <c r="U548" s="70"/>
      <c r="V548" s="70"/>
      <c r="W548" s="70"/>
      <c r="X548" s="70" t="n">
        <v>-3027.1</v>
      </c>
      <c r="Y548" s="70"/>
      <c r="Z548" s="136"/>
    </row>
    <row r="549" customFormat="false" ht="17.6" hidden="false" customHeight="false" outlineLevel="0" collapsed="false">
      <c r="B549" s="110"/>
      <c r="C549" s="28" t="s">
        <v>64</v>
      </c>
      <c r="D549" s="28" t="n">
        <v>925</v>
      </c>
      <c r="E549" s="137" t="s">
        <v>59</v>
      </c>
      <c r="F549" s="137" t="s">
        <v>38</v>
      </c>
      <c r="G549" s="75"/>
      <c r="H549" s="81"/>
      <c r="I549" s="79" t="n">
        <f aca="false">SUM(J549:Z549)</f>
        <v>120561861.14</v>
      </c>
      <c r="J549" s="79" t="n">
        <f aca="false">J550+J556+J562+J576+J580</f>
        <v>45901400</v>
      </c>
      <c r="K549" s="79" t="n">
        <f aca="false">K550+K556+K562+K576+K580</f>
        <v>30000000</v>
      </c>
      <c r="L549" s="70" t="n">
        <f aca="false">L550+L556+L562+L576+L580+L596</f>
        <v>9768300</v>
      </c>
      <c r="M549" s="70" t="n">
        <f aca="false">M550+M556+M562+M576+M580+M596</f>
        <v>3521600</v>
      </c>
      <c r="N549" s="70" t="n">
        <f aca="false">N550+N556+N562+N576+N580+N596</f>
        <v>8327854</v>
      </c>
      <c r="O549" s="70" t="n">
        <f aca="false">O550+O556+O562+O576+O580+O596+O590</f>
        <v>6904030</v>
      </c>
      <c r="P549" s="70" t="n">
        <f aca="false">P550+P556+P562+P576+P580+P596</f>
        <v>0</v>
      </c>
      <c r="Q549" s="70" t="n">
        <f aca="false">Q550+Q556+Q562+Q576+Q580+Q596</f>
        <v>2997314</v>
      </c>
      <c r="R549" s="70" t="n">
        <f aca="false">R550+R556+R562+R576+R580+R596</f>
        <v>5515738.2</v>
      </c>
      <c r="S549" s="70" t="n">
        <f aca="false">S550+S556+S562+S576+S580+S596</f>
        <v>3519504</v>
      </c>
      <c r="T549" s="70" t="n">
        <f aca="false">T550+T556+T562+T576+T580+T596</f>
        <v>1959059.84</v>
      </c>
      <c r="U549" s="70" t="n">
        <f aca="false">U550+U556+U562+U576+U580+U596</f>
        <v>930200</v>
      </c>
      <c r="V549" s="70" t="n">
        <f aca="false">V550+V556+V562+V576+V580+V596</f>
        <v>1874540</v>
      </c>
      <c r="W549" s="70" t="n">
        <f aca="false">W550+W556+W562+W576+W580+W596</f>
        <v>-1263009.97</v>
      </c>
      <c r="X549" s="70" t="n">
        <f aca="false">X550+X556+X562+X576+X580+X596+X590</f>
        <v>-69290.5</v>
      </c>
      <c r="Y549" s="70" t="n">
        <f aca="false">Y550+Y556+Y562+Y576+Y580+Y596</f>
        <v>674621.57</v>
      </c>
      <c r="Z549" s="136" t="n">
        <f aca="false">Z550+Z556+Z562+Z576+Z580+Z596</f>
        <v>0</v>
      </c>
    </row>
    <row r="550" customFormat="false" ht="33.6" hidden="false" customHeight="false" outlineLevel="0" collapsed="false">
      <c r="B550" s="110"/>
      <c r="C550" s="28" t="s">
        <v>103</v>
      </c>
      <c r="D550" s="28" t="n">
        <v>925</v>
      </c>
      <c r="E550" s="137" t="s">
        <v>59</v>
      </c>
      <c r="F550" s="137" t="s">
        <v>38</v>
      </c>
      <c r="G550" s="75" t="n">
        <v>5000000000</v>
      </c>
      <c r="H550" s="81"/>
      <c r="I550" s="79" t="n">
        <f aca="false">SUM(J550:Z550)</f>
        <v>13640064.96</v>
      </c>
      <c r="J550" s="79" t="n">
        <f aca="false">J551</f>
        <v>13464200</v>
      </c>
      <c r="K550" s="79" t="n">
        <f aca="false">K551</f>
        <v>0</v>
      </c>
      <c r="L550" s="70" t="n">
        <f aca="false">L551</f>
        <v>0</v>
      </c>
      <c r="M550" s="70" t="n">
        <f aca="false">M551</f>
        <v>0</v>
      </c>
      <c r="N550" s="70" t="n">
        <f aca="false">N551</f>
        <v>0</v>
      </c>
      <c r="O550" s="70" t="n">
        <f aca="false">O551</f>
        <v>0</v>
      </c>
      <c r="P550" s="70" t="n">
        <f aca="false">P551</f>
        <v>0</v>
      </c>
      <c r="Q550" s="70" t="n">
        <f aca="false">Q551</f>
        <v>0</v>
      </c>
      <c r="R550" s="70" t="n">
        <f aca="false">R551</f>
        <v>0</v>
      </c>
      <c r="S550" s="70" t="n">
        <f aca="false">S551</f>
        <v>0</v>
      </c>
      <c r="T550" s="70" t="n">
        <f aca="false">T551</f>
        <v>0</v>
      </c>
      <c r="U550" s="70" t="n">
        <f aca="false">U551</f>
        <v>0</v>
      </c>
      <c r="V550" s="70" t="n">
        <f aca="false">V551</f>
        <v>304500</v>
      </c>
      <c r="W550" s="70" t="n">
        <f aca="false">W551</f>
        <v>0</v>
      </c>
      <c r="X550" s="70" t="n">
        <f aca="false">X551</f>
        <v>-79240</v>
      </c>
      <c r="Y550" s="70" t="n">
        <f aca="false">Y551</f>
        <v>-49395.04</v>
      </c>
      <c r="Z550" s="136" t="n">
        <f aca="false">Z551</f>
        <v>0</v>
      </c>
    </row>
    <row r="551" customFormat="false" ht="33.6" hidden="false" customHeight="false" outlineLevel="0" collapsed="false">
      <c r="B551" s="110"/>
      <c r="C551" s="28" t="s">
        <v>111</v>
      </c>
      <c r="D551" s="28" t="n">
        <v>925</v>
      </c>
      <c r="E551" s="137" t="s">
        <v>59</v>
      </c>
      <c r="F551" s="137" t="s">
        <v>38</v>
      </c>
      <c r="G551" s="75" t="n">
        <v>5020000000</v>
      </c>
      <c r="H551" s="81"/>
      <c r="I551" s="79" t="n">
        <f aca="false">SUM(J551:Z551)</f>
        <v>13640064.96</v>
      </c>
      <c r="J551" s="79" t="n">
        <f aca="false">J552</f>
        <v>13464200</v>
      </c>
      <c r="K551" s="79" t="n">
        <f aca="false">K552</f>
        <v>0</v>
      </c>
      <c r="L551" s="70" t="n">
        <f aca="false">L552</f>
        <v>0</v>
      </c>
      <c r="M551" s="70" t="n">
        <f aca="false">M552</f>
        <v>0</v>
      </c>
      <c r="N551" s="70" t="n">
        <f aca="false">N552</f>
        <v>0</v>
      </c>
      <c r="O551" s="70" t="n">
        <f aca="false">O552</f>
        <v>0</v>
      </c>
      <c r="P551" s="70" t="n">
        <f aca="false">P552</f>
        <v>0</v>
      </c>
      <c r="Q551" s="70" t="n">
        <f aca="false">Q552</f>
        <v>0</v>
      </c>
      <c r="R551" s="70" t="n">
        <f aca="false">R552</f>
        <v>0</v>
      </c>
      <c r="S551" s="70" t="n">
        <f aca="false">S552</f>
        <v>0</v>
      </c>
      <c r="T551" s="70" t="n">
        <f aca="false">T552</f>
        <v>0</v>
      </c>
      <c r="U551" s="70" t="n">
        <f aca="false">U552</f>
        <v>0</v>
      </c>
      <c r="V551" s="70" t="n">
        <f aca="false">V552</f>
        <v>304500</v>
      </c>
      <c r="W551" s="70" t="n">
        <f aca="false">W552</f>
        <v>0</v>
      </c>
      <c r="X551" s="70" t="n">
        <f aca="false">X552</f>
        <v>-79240</v>
      </c>
      <c r="Y551" s="70" t="n">
        <f aca="false">Y552</f>
        <v>-49395.04</v>
      </c>
      <c r="Z551" s="136" t="n">
        <f aca="false">Z552</f>
        <v>0</v>
      </c>
    </row>
    <row r="552" customFormat="false" ht="33.6" hidden="false" customHeight="false" outlineLevel="0" collapsed="false">
      <c r="B552" s="110"/>
      <c r="C552" s="28" t="s">
        <v>105</v>
      </c>
      <c r="D552" s="28" t="n">
        <v>925</v>
      </c>
      <c r="E552" s="137" t="s">
        <v>59</v>
      </c>
      <c r="F552" s="137" t="s">
        <v>38</v>
      </c>
      <c r="G552" s="75" t="n">
        <v>5020000190</v>
      </c>
      <c r="H552" s="81"/>
      <c r="I552" s="79" t="n">
        <f aca="false">SUM(J552:Z552)</f>
        <v>13640064.96</v>
      </c>
      <c r="J552" s="79" t="n">
        <f aca="false">J553+J554+J555</f>
        <v>13464200</v>
      </c>
      <c r="K552" s="79" t="n">
        <f aca="false">K553+K554+K555</f>
        <v>0</v>
      </c>
      <c r="L552" s="70" t="n">
        <f aca="false">L553+L554+L555</f>
        <v>0</v>
      </c>
      <c r="M552" s="70" t="n">
        <f aca="false">M553+M554+M555</f>
        <v>0</v>
      </c>
      <c r="N552" s="70" t="n">
        <f aca="false">N553+N554+N555</f>
        <v>0</v>
      </c>
      <c r="O552" s="70" t="n">
        <f aca="false">O553+O554+O555</f>
        <v>0</v>
      </c>
      <c r="P552" s="70" t="n">
        <f aca="false">P553+P554+P555</f>
        <v>0</v>
      </c>
      <c r="Q552" s="70" t="n">
        <f aca="false">Q553+Q554+Q555</f>
        <v>0</v>
      </c>
      <c r="R552" s="70" t="n">
        <f aca="false">R553+R554+R555</f>
        <v>0</v>
      </c>
      <c r="S552" s="70" t="n">
        <f aca="false">S553+S554+S555</f>
        <v>0</v>
      </c>
      <c r="T552" s="70" t="n">
        <f aca="false">T553+T554+T555</f>
        <v>0</v>
      </c>
      <c r="U552" s="70" t="n">
        <f aca="false">U553+U554+U555</f>
        <v>0</v>
      </c>
      <c r="V552" s="70" t="n">
        <f aca="false">V553+V554+V555</f>
        <v>304500</v>
      </c>
      <c r="W552" s="70" t="n">
        <f aca="false">W553+W554+W555</f>
        <v>0</v>
      </c>
      <c r="X552" s="70" t="n">
        <f aca="false">X553+X554+X555</f>
        <v>-79240</v>
      </c>
      <c r="Y552" s="70" t="n">
        <f aca="false">Y553+Y554+Y555</f>
        <v>-49395.04</v>
      </c>
      <c r="Z552" s="136" t="n">
        <f aca="false">Z553+Z554+Z555</f>
        <v>0</v>
      </c>
    </row>
    <row r="553" customFormat="false" ht="65.6" hidden="false" customHeight="false" outlineLevel="0" collapsed="false">
      <c r="B553" s="110"/>
      <c r="C553" s="28" t="s">
        <v>106</v>
      </c>
      <c r="D553" s="28" t="n">
        <v>925</v>
      </c>
      <c r="E553" s="137" t="s">
        <v>59</v>
      </c>
      <c r="F553" s="137" t="s">
        <v>38</v>
      </c>
      <c r="G553" s="75" t="n">
        <v>5020000190</v>
      </c>
      <c r="H553" s="81" t="n">
        <v>100</v>
      </c>
      <c r="I553" s="79" t="n">
        <f aca="false">SUM(J553:Z553)</f>
        <v>13640064.96</v>
      </c>
      <c r="J553" s="79" t="n">
        <v>13464200</v>
      </c>
      <c r="K553" s="79"/>
      <c r="L553" s="70"/>
      <c r="M553" s="70"/>
      <c r="N553" s="70"/>
      <c r="O553" s="70"/>
      <c r="P553" s="70"/>
      <c r="Q553" s="70"/>
      <c r="R553" s="70"/>
      <c r="S553" s="70"/>
      <c r="T553" s="70"/>
      <c r="U553" s="70"/>
      <c r="V553" s="70" t="n">
        <v>304500</v>
      </c>
      <c r="W553" s="70"/>
      <c r="X553" s="70" t="n">
        <v>-79240</v>
      </c>
      <c r="Y553" s="70" t="n">
        <v>-49395.04</v>
      </c>
      <c r="Z553" s="136"/>
    </row>
    <row r="554" customFormat="false" ht="33.6" hidden="true" customHeight="false" outlineLevel="0" collapsed="false">
      <c r="B554" s="110"/>
      <c r="C554" s="28" t="s">
        <v>109</v>
      </c>
      <c r="D554" s="28" t="n">
        <v>925</v>
      </c>
      <c r="E554" s="137" t="s">
        <v>59</v>
      </c>
      <c r="F554" s="137" t="s">
        <v>38</v>
      </c>
      <c r="G554" s="75" t="n">
        <v>5020000190</v>
      </c>
      <c r="H554" s="81" t="n">
        <v>200</v>
      </c>
      <c r="I554" s="79" t="n">
        <f aca="false">SUM(J554:Z554)</f>
        <v>0</v>
      </c>
      <c r="J554" s="79"/>
      <c r="K554" s="79"/>
      <c r="L554" s="70"/>
      <c r="M554" s="70"/>
      <c r="N554" s="70"/>
      <c r="O554" s="70"/>
      <c r="P554" s="70"/>
      <c r="Q554" s="70"/>
      <c r="R554" s="70"/>
      <c r="S554" s="70"/>
      <c r="T554" s="70"/>
      <c r="U554" s="70"/>
      <c r="V554" s="70"/>
      <c r="W554" s="70"/>
      <c r="X554" s="70"/>
      <c r="Y554" s="70"/>
      <c r="Z554" s="136"/>
    </row>
    <row r="555" customFormat="false" ht="17.6" hidden="true" customHeight="false" outlineLevel="0" collapsed="false">
      <c r="B555" s="110"/>
      <c r="C555" s="28" t="s">
        <v>112</v>
      </c>
      <c r="D555" s="28" t="n">
        <v>925</v>
      </c>
      <c r="E555" s="137" t="s">
        <v>59</v>
      </c>
      <c r="F555" s="137" t="s">
        <v>38</v>
      </c>
      <c r="G555" s="75" t="n">
        <v>5020000190</v>
      </c>
      <c r="H555" s="81" t="n">
        <v>800</v>
      </c>
      <c r="I555" s="79" t="n">
        <f aca="false">SUM(J555:Z555)</f>
        <v>0</v>
      </c>
      <c r="J555" s="79"/>
      <c r="K555" s="79"/>
      <c r="L555" s="70"/>
      <c r="M555" s="70"/>
      <c r="N555" s="70"/>
      <c r="O555" s="70"/>
      <c r="P555" s="70"/>
      <c r="Q555" s="70"/>
      <c r="R555" s="70"/>
      <c r="S555" s="70"/>
      <c r="T555" s="70"/>
      <c r="U555" s="70"/>
      <c r="V555" s="70"/>
      <c r="W555" s="70"/>
      <c r="X555" s="70"/>
      <c r="Y555" s="70"/>
      <c r="Z555" s="136"/>
    </row>
    <row r="556" customFormat="false" ht="33.6" hidden="false" customHeight="false" outlineLevel="0" collapsed="false">
      <c r="B556" s="110"/>
      <c r="C556" s="28" t="s">
        <v>135</v>
      </c>
      <c r="D556" s="28" t="n">
        <v>925</v>
      </c>
      <c r="E556" s="137" t="s">
        <v>59</v>
      </c>
      <c r="F556" s="137" t="s">
        <v>38</v>
      </c>
      <c r="G556" s="75" t="n">
        <v>5200000000</v>
      </c>
      <c r="H556" s="81"/>
      <c r="I556" s="79" t="n">
        <f aca="false">SUM(J556:Z556)</f>
        <v>23233480</v>
      </c>
      <c r="J556" s="79" t="n">
        <f aca="false">J557</f>
        <v>17937300</v>
      </c>
      <c r="K556" s="79" t="n">
        <f aca="false">K557</f>
        <v>0</v>
      </c>
      <c r="L556" s="70" t="n">
        <f aca="false">L557</f>
        <v>-28000</v>
      </c>
      <c r="M556" s="70" t="n">
        <f aca="false">M557</f>
        <v>1021800</v>
      </c>
      <c r="N556" s="70" t="n">
        <f aca="false">N557</f>
        <v>0</v>
      </c>
      <c r="O556" s="70" t="n">
        <f aca="false">O557</f>
        <v>0</v>
      </c>
      <c r="P556" s="70" t="n">
        <f aca="false">P557</f>
        <v>0</v>
      </c>
      <c r="Q556" s="70" t="n">
        <f aca="false">Q557</f>
        <v>0</v>
      </c>
      <c r="R556" s="70" t="n">
        <f aca="false">R557</f>
        <v>2111200</v>
      </c>
      <c r="S556" s="70" t="n">
        <f aca="false">S557</f>
        <v>0</v>
      </c>
      <c r="T556" s="70" t="n">
        <f aca="false">T557</f>
        <v>0</v>
      </c>
      <c r="U556" s="70" t="n">
        <f aca="false">U557</f>
        <v>27380</v>
      </c>
      <c r="V556" s="70" t="n">
        <f aca="false">V557</f>
        <v>2053800</v>
      </c>
      <c r="W556" s="70" t="n">
        <f aca="false">W557</f>
        <v>110000</v>
      </c>
      <c r="X556" s="70" t="n">
        <f aca="false">X557</f>
        <v>0</v>
      </c>
      <c r="Y556" s="70" t="n">
        <f aca="false">Y557</f>
        <v>0</v>
      </c>
      <c r="Z556" s="136" t="n">
        <f aca="false">Z557</f>
        <v>0</v>
      </c>
    </row>
    <row r="557" customFormat="false" ht="17.6" hidden="false" customHeight="false" outlineLevel="0" collapsed="false">
      <c r="B557" s="110"/>
      <c r="C557" s="28" t="s">
        <v>141</v>
      </c>
      <c r="D557" s="28" t="n">
        <v>925</v>
      </c>
      <c r="E557" s="137" t="s">
        <v>59</v>
      </c>
      <c r="F557" s="137" t="s">
        <v>38</v>
      </c>
      <c r="G557" s="75" t="n">
        <v>5250000000</v>
      </c>
      <c r="H557" s="81"/>
      <c r="I557" s="79" t="n">
        <f aca="false">SUM(J557:Z557)</f>
        <v>23233480</v>
      </c>
      <c r="J557" s="79" t="n">
        <f aca="false">J558</f>
        <v>17937300</v>
      </c>
      <c r="K557" s="79" t="n">
        <f aca="false">K558</f>
        <v>0</v>
      </c>
      <c r="L557" s="70" t="n">
        <f aca="false">L558</f>
        <v>-28000</v>
      </c>
      <c r="M557" s="70" t="n">
        <f aca="false">M558</f>
        <v>1021800</v>
      </c>
      <c r="N557" s="70" t="n">
        <f aca="false">N558</f>
        <v>0</v>
      </c>
      <c r="O557" s="70" t="n">
        <f aca="false">O558</f>
        <v>0</v>
      </c>
      <c r="P557" s="70" t="n">
        <f aca="false">P558</f>
        <v>0</v>
      </c>
      <c r="Q557" s="70" t="n">
        <f aca="false">Q558</f>
        <v>0</v>
      </c>
      <c r="R557" s="70" t="n">
        <f aca="false">R558</f>
        <v>2111200</v>
      </c>
      <c r="S557" s="70" t="n">
        <f aca="false">S558</f>
        <v>0</v>
      </c>
      <c r="T557" s="70" t="n">
        <f aca="false">T558</f>
        <v>0</v>
      </c>
      <c r="U557" s="70" t="n">
        <f aca="false">U558</f>
        <v>27380</v>
      </c>
      <c r="V557" s="70" t="n">
        <f aca="false">V558</f>
        <v>2053800</v>
      </c>
      <c r="W557" s="70" t="n">
        <f aca="false">W558</f>
        <v>110000</v>
      </c>
      <c r="X557" s="70" t="n">
        <f aca="false">X558</f>
        <v>0</v>
      </c>
      <c r="Y557" s="70" t="n">
        <f aca="false">Y558</f>
        <v>0</v>
      </c>
      <c r="Z557" s="136" t="n">
        <f aca="false">Z558</f>
        <v>0</v>
      </c>
    </row>
    <row r="558" customFormat="false" ht="33.6" hidden="false" customHeight="false" outlineLevel="0" collapsed="false">
      <c r="B558" s="110"/>
      <c r="C558" s="28" t="s">
        <v>137</v>
      </c>
      <c r="D558" s="28" t="n">
        <v>925</v>
      </c>
      <c r="E558" s="137" t="s">
        <v>59</v>
      </c>
      <c r="F558" s="137" t="s">
        <v>38</v>
      </c>
      <c r="G558" s="75" t="n">
        <v>5250000590</v>
      </c>
      <c r="H558" s="81"/>
      <c r="I558" s="79" t="n">
        <f aca="false">SUM(J558:Z558)</f>
        <v>23233480</v>
      </c>
      <c r="J558" s="79" t="n">
        <f aca="false">J559+J560+J561</f>
        <v>17937300</v>
      </c>
      <c r="K558" s="79" t="n">
        <f aca="false">K559+K560+K561</f>
        <v>0</v>
      </c>
      <c r="L558" s="70" t="n">
        <f aca="false">L559+L560+L561</f>
        <v>-28000</v>
      </c>
      <c r="M558" s="70" t="n">
        <f aca="false">M559+M560+M561</f>
        <v>1021800</v>
      </c>
      <c r="N558" s="70" t="n">
        <f aca="false">N559+N560+N561</f>
        <v>0</v>
      </c>
      <c r="O558" s="70" t="n">
        <f aca="false">O559+O560+O561</f>
        <v>0</v>
      </c>
      <c r="P558" s="70" t="n">
        <f aca="false">P559+P560+P561</f>
        <v>0</v>
      </c>
      <c r="Q558" s="70" t="n">
        <f aca="false">Q559+Q560+Q561</f>
        <v>0</v>
      </c>
      <c r="R558" s="70" t="n">
        <f aca="false">R559+R560+R561</f>
        <v>2111200</v>
      </c>
      <c r="S558" s="70" t="n">
        <f aca="false">S559+S560+S561</f>
        <v>0</v>
      </c>
      <c r="T558" s="70" t="n">
        <f aca="false">T559+T560+T561</f>
        <v>0</v>
      </c>
      <c r="U558" s="70" t="n">
        <f aca="false">U559+U560+U561</f>
        <v>27380</v>
      </c>
      <c r="V558" s="70" t="n">
        <f aca="false">V559+V560+V561</f>
        <v>2053800</v>
      </c>
      <c r="W558" s="70" t="n">
        <f aca="false">W559+W560+W561</f>
        <v>110000</v>
      </c>
      <c r="X558" s="70" t="n">
        <f aca="false">X559+X560+X561</f>
        <v>0</v>
      </c>
      <c r="Y558" s="70" t="n">
        <f aca="false">Y559+Y560+Y561</f>
        <v>0</v>
      </c>
      <c r="Z558" s="136" t="n">
        <f aca="false">Z559+Z560+Z561</f>
        <v>0</v>
      </c>
    </row>
    <row r="559" customFormat="false" ht="65.6" hidden="false" customHeight="false" outlineLevel="0" collapsed="false">
      <c r="B559" s="110"/>
      <c r="C559" s="28" t="s">
        <v>106</v>
      </c>
      <c r="D559" s="28" t="n">
        <v>925</v>
      </c>
      <c r="E559" s="137" t="s">
        <v>59</v>
      </c>
      <c r="F559" s="137" t="s">
        <v>38</v>
      </c>
      <c r="G559" s="75" t="n">
        <v>5250000590</v>
      </c>
      <c r="H559" s="81" t="n">
        <v>100</v>
      </c>
      <c r="I559" s="79" t="n">
        <f aca="false">SUM(J559:Z559)</f>
        <v>22182800</v>
      </c>
      <c r="J559" s="79" t="n">
        <v>17027500</v>
      </c>
      <c r="K559" s="79"/>
      <c r="L559" s="70"/>
      <c r="M559" s="70" t="n">
        <v>1021800</v>
      </c>
      <c r="N559" s="70"/>
      <c r="O559" s="70"/>
      <c r="P559" s="70"/>
      <c r="Q559" s="70"/>
      <c r="R559" s="70" t="n">
        <v>2111200</v>
      </c>
      <c r="S559" s="70"/>
      <c r="T559" s="70"/>
      <c r="U559" s="70"/>
      <c r="V559" s="70" t="n">
        <v>2053800</v>
      </c>
      <c r="W559" s="70"/>
      <c r="X559" s="70" t="n">
        <v>-31500</v>
      </c>
      <c r="Y559" s="70"/>
      <c r="Z559" s="136"/>
    </row>
    <row r="560" customFormat="false" ht="33.6" hidden="false" customHeight="false" outlineLevel="0" collapsed="false">
      <c r="B560" s="110"/>
      <c r="C560" s="28" t="s">
        <v>109</v>
      </c>
      <c r="D560" s="28" t="n">
        <v>925</v>
      </c>
      <c r="E560" s="137" t="s">
        <v>59</v>
      </c>
      <c r="F560" s="137" t="s">
        <v>38</v>
      </c>
      <c r="G560" s="75" t="n">
        <v>5250000590</v>
      </c>
      <c r="H560" s="81" t="n">
        <v>200</v>
      </c>
      <c r="I560" s="79" t="n">
        <f aca="false">SUM(J560:Z560)</f>
        <v>1046337</v>
      </c>
      <c r="J560" s="79" t="n">
        <v>903800</v>
      </c>
      <c r="K560" s="79"/>
      <c r="L560" s="70" t="n">
        <v>-28000</v>
      </c>
      <c r="M560" s="70" t="n">
        <v>0</v>
      </c>
      <c r="N560" s="70" t="n">
        <v>0</v>
      </c>
      <c r="O560" s="70" t="n">
        <v>0</v>
      </c>
      <c r="P560" s="70" t="n">
        <v>0</v>
      </c>
      <c r="Q560" s="70" t="n">
        <v>0</v>
      </c>
      <c r="R560" s="70" t="n">
        <v>0</v>
      </c>
      <c r="S560" s="70" t="n">
        <v>0</v>
      </c>
      <c r="T560" s="70" t="n">
        <v>0</v>
      </c>
      <c r="U560" s="70" t="n">
        <v>27380</v>
      </c>
      <c r="V560" s="70"/>
      <c r="W560" s="70" t="n">
        <v>110000</v>
      </c>
      <c r="X560" s="70" t="n">
        <v>33157</v>
      </c>
      <c r="Y560" s="70"/>
      <c r="Z560" s="136"/>
    </row>
    <row r="561" customFormat="false" ht="17.6" hidden="false" customHeight="false" outlineLevel="0" collapsed="false">
      <c r="B561" s="110"/>
      <c r="C561" s="28" t="s">
        <v>112</v>
      </c>
      <c r="D561" s="28" t="n">
        <v>925</v>
      </c>
      <c r="E561" s="137" t="s">
        <v>59</v>
      </c>
      <c r="F561" s="137" t="s">
        <v>38</v>
      </c>
      <c r="G561" s="75" t="n">
        <v>5250000590</v>
      </c>
      <c r="H561" s="81" t="n">
        <v>800</v>
      </c>
      <c r="I561" s="79" t="n">
        <f aca="false">SUM(J561:Z561)</f>
        <v>4343</v>
      </c>
      <c r="J561" s="79" t="n">
        <v>6000</v>
      </c>
      <c r="K561" s="79"/>
      <c r="L561" s="70"/>
      <c r="M561" s="70"/>
      <c r="N561" s="70"/>
      <c r="O561" s="70"/>
      <c r="P561" s="70"/>
      <c r="Q561" s="70"/>
      <c r="R561" s="70"/>
      <c r="S561" s="70"/>
      <c r="T561" s="70"/>
      <c r="U561" s="70"/>
      <c r="V561" s="70"/>
      <c r="W561" s="70"/>
      <c r="X561" s="70" t="n">
        <v>-1657</v>
      </c>
      <c r="Y561" s="70"/>
      <c r="Z561" s="136"/>
    </row>
    <row r="562" customFormat="false" ht="17.6" hidden="false" customHeight="false" outlineLevel="0" collapsed="false">
      <c r="B562" s="110"/>
      <c r="C562" s="28" t="s">
        <v>176</v>
      </c>
      <c r="D562" s="28" t="n">
        <v>925</v>
      </c>
      <c r="E562" s="137" t="s">
        <v>59</v>
      </c>
      <c r="F562" s="137" t="s">
        <v>38</v>
      </c>
      <c r="G562" s="75" t="n">
        <v>5800000000</v>
      </c>
      <c r="H562" s="81"/>
      <c r="I562" s="79" t="n">
        <f aca="false">SUM(J562:Z562)</f>
        <v>15679864</v>
      </c>
      <c r="J562" s="79" t="n">
        <f aca="false">J567</f>
        <v>5681700</v>
      </c>
      <c r="K562" s="79" t="n">
        <f aca="false">K567</f>
        <v>0</v>
      </c>
      <c r="L562" s="70" t="n">
        <f aca="false">L567</f>
        <v>346300</v>
      </c>
      <c r="M562" s="70" t="n">
        <f aca="false">M567+M563</f>
        <v>2499800</v>
      </c>
      <c r="N562" s="70" t="n">
        <f aca="false">N567</f>
        <v>10000</v>
      </c>
      <c r="O562" s="70" t="n">
        <f aca="false">O567</f>
        <v>0</v>
      </c>
      <c r="P562" s="70" t="n">
        <f aca="false">P567</f>
        <v>0</v>
      </c>
      <c r="Q562" s="70" t="n">
        <f aca="false">Q567</f>
        <v>2997314</v>
      </c>
      <c r="R562" s="70" t="n">
        <f aca="false">R567</f>
        <v>1129900</v>
      </c>
      <c r="S562" s="70" t="n">
        <f aca="false">S567</f>
        <v>1621500</v>
      </c>
      <c r="T562" s="70" t="n">
        <f aca="false">T567</f>
        <v>0</v>
      </c>
      <c r="U562" s="70" t="n">
        <f aca="false">U567</f>
        <v>973620</v>
      </c>
      <c r="V562" s="70" t="n">
        <f aca="false">V567</f>
        <v>0</v>
      </c>
      <c r="W562" s="70" t="n">
        <f aca="false">W567</f>
        <v>0</v>
      </c>
      <c r="X562" s="70" t="n">
        <f aca="false">X567</f>
        <v>0</v>
      </c>
      <c r="Y562" s="70" t="n">
        <f aca="false">Y567</f>
        <v>419730</v>
      </c>
      <c r="Z562" s="136" t="n">
        <f aca="false">Z567</f>
        <v>0</v>
      </c>
    </row>
    <row r="563" customFormat="false" ht="17.6" hidden="false" customHeight="false" outlineLevel="0" collapsed="false">
      <c r="B563" s="110"/>
      <c r="C563" s="28" t="s">
        <v>177</v>
      </c>
      <c r="D563" s="28" t="n">
        <v>925</v>
      </c>
      <c r="E563" s="137" t="s">
        <v>59</v>
      </c>
      <c r="F563" s="137" t="s">
        <v>38</v>
      </c>
      <c r="G563" s="75" t="n">
        <v>5810000000</v>
      </c>
      <c r="H563" s="81"/>
      <c r="I563" s="79" t="n">
        <f aca="false">SUM(J563:Z563)</f>
        <v>2499800</v>
      </c>
      <c r="J563" s="79"/>
      <c r="K563" s="79"/>
      <c r="L563" s="70"/>
      <c r="M563" s="70" t="n">
        <f aca="false">M564</f>
        <v>2499800</v>
      </c>
      <c r="N563" s="70" t="n">
        <f aca="false">N564</f>
        <v>0</v>
      </c>
      <c r="O563" s="70" t="n">
        <f aca="false">O564</f>
        <v>0</v>
      </c>
      <c r="P563" s="70" t="n">
        <f aca="false">P564</f>
        <v>0</v>
      </c>
      <c r="Q563" s="70" t="n">
        <f aca="false">Q564</f>
        <v>0</v>
      </c>
      <c r="R563" s="70" t="n">
        <f aca="false">R564</f>
        <v>0</v>
      </c>
      <c r="S563" s="70" t="n">
        <f aca="false">S564</f>
        <v>0</v>
      </c>
      <c r="T563" s="70" t="n">
        <f aca="false">T564</f>
        <v>0</v>
      </c>
      <c r="U563" s="70" t="n">
        <f aca="false">U564</f>
        <v>0</v>
      </c>
      <c r="V563" s="70" t="n">
        <f aca="false">V564</f>
        <v>0</v>
      </c>
      <c r="W563" s="70" t="n">
        <f aca="false">W564</f>
        <v>0</v>
      </c>
      <c r="X563" s="70" t="n">
        <f aca="false">X564</f>
        <v>0</v>
      </c>
      <c r="Y563" s="70" t="n">
        <f aca="false">Y564</f>
        <v>0</v>
      </c>
      <c r="Z563" s="136" t="n">
        <f aca="false">Z564</f>
        <v>0</v>
      </c>
    </row>
    <row r="564" customFormat="false" ht="17.6" hidden="false" customHeight="false" outlineLevel="0" collapsed="false">
      <c r="B564" s="110"/>
      <c r="C564" s="28" t="s">
        <v>204</v>
      </c>
      <c r="D564" s="28" t="n">
        <v>925</v>
      </c>
      <c r="E564" s="137" t="s">
        <v>59</v>
      </c>
      <c r="F564" s="137" t="s">
        <v>38</v>
      </c>
      <c r="G564" s="75" t="s">
        <v>205</v>
      </c>
      <c r="H564" s="81"/>
      <c r="I564" s="79" t="n">
        <f aca="false">SUM(J564:Z564)</f>
        <v>2499800</v>
      </c>
      <c r="J564" s="79"/>
      <c r="K564" s="79"/>
      <c r="L564" s="70"/>
      <c r="M564" s="70" t="n">
        <f aca="false">M565</f>
        <v>2499800</v>
      </c>
      <c r="N564" s="70" t="n">
        <f aca="false">N565</f>
        <v>0</v>
      </c>
      <c r="O564" s="70" t="n">
        <f aca="false">O565</f>
        <v>0</v>
      </c>
      <c r="P564" s="70" t="n">
        <f aca="false">P565</f>
        <v>0</v>
      </c>
      <c r="Q564" s="70" t="n">
        <f aca="false">Q565</f>
        <v>0</v>
      </c>
      <c r="R564" s="70" t="n">
        <f aca="false">R565</f>
        <v>0</v>
      </c>
      <c r="S564" s="70" t="n">
        <f aca="false">S565</f>
        <v>0</v>
      </c>
      <c r="T564" s="70" t="n">
        <f aca="false">T565</f>
        <v>0</v>
      </c>
      <c r="U564" s="70" t="n">
        <f aca="false">U565</f>
        <v>0</v>
      </c>
      <c r="V564" s="70" t="n">
        <f aca="false">V565</f>
        <v>0</v>
      </c>
      <c r="W564" s="70" t="n">
        <f aca="false">W565</f>
        <v>0</v>
      </c>
      <c r="X564" s="70" t="n">
        <f aca="false">X565</f>
        <v>0</v>
      </c>
      <c r="Y564" s="70" t="n">
        <f aca="false">Y565</f>
        <v>0</v>
      </c>
      <c r="Z564" s="136" t="n">
        <f aca="false">Z565</f>
        <v>0</v>
      </c>
    </row>
    <row r="565" customFormat="false" ht="129.6" hidden="false" customHeight="false" outlineLevel="0" collapsed="false">
      <c r="B565" s="110"/>
      <c r="C565" s="28" t="s">
        <v>206</v>
      </c>
      <c r="D565" s="28" t="n">
        <v>925</v>
      </c>
      <c r="E565" s="137" t="s">
        <v>59</v>
      </c>
      <c r="F565" s="137" t="s">
        <v>38</v>
      </c>
      <c r="G565" s="75" t="s">
        <v>207</v>
      </c>
      <c r="H565" s="81"/>
      <c r="I565" s="79" t="n">
        <f aca="false">SUM(J565:Z565)</f>
        <v>2499800</v>
      </c>
      <c r="J565" s="79"/>
      <c r="K565" s="79"/>
      <c r="L565" s="70"/>
      <c r="M565" s="70" t="n">
        <f aca="false">M566</f>
        <v>2499800</v>
      </c>
      <c r="N565" s="70" t="n">
        <f aca="false">N566</f>
        <v>0</v>
      </c>
      <c r="O565" s="70" t="n">
        <f aca="false">O566</f>
        <v>0</v>
      </c>
      <c r="P565" s="70" t="n">
        <f aca="false">P566</f>
        <v>0</v>
      </c>
      <c r="Q565" s="70" t="n">
        <f aca="false">Q566</f>
        <v>0</v>
      </c>
      <c r="R565" s="70" t="n">
        <f aca="false">R566</f>
        <v>0</v>
      </c>
      <c r="S565" s="70" t="n">
        <f aca="false">S566</f>
        <v>0</v>
      </c>
      <c r="T565" s="70" t="n">
        <f aca="false">T566</f>
        <v>0</v>
      </c>
      <c r="U565" s="70" t="n">
        <f aca="false">U566</f>
        <v>0</v>
      </c>
      <c r="V565" s="70" t="n">
        <f aca="false">V566</f>
        <v>0</v>
      </c>
      <c r="W565" s="70" t="n">
        <f aca="false">W566</f>
        <v>0</v>
      </c>
      <c r="X565" s="70" t="n">
        <f aca="false">X566</f>
        <v>0</v>
      </c>
      <c r="Y565" s="70" t="n">
        <f aca="false">Y566</f>
        <v>0</v>
      </c>
      <c r="Z565" s="136" t="n">
        <f aca="false">Z566</f>
        <v>0</v>
      </c>
    </row>
    <row r="566" customFormat="false" ht="33.6" hidden="false" customHeight="false" outlineLevel="0" collapsed="false">
      <c r="B566" s="110"/>
      <c r="C566" s="28" t="s">
        <v>153</v>
      </c>
      <c r="D566" s="28" t="n">
        <v>925</v>
      </c>
      <c r="E566" s="137" t="s">
        <v>59</v>
      </c>
      <c r="F566" s="137" t="s">
        <v>38</v>
      </c>
      <c r="G566" s="75" t="s">
        <v>207</v>
      </c>
      <c r="H566" s="81" t="n">
        <v>600</v>
      </c>
      <c r="I566" s="79" t="n">
        <f aca="false">SUM(J566:Z566)</f>
        <v>2499800</v>
      </c>
      <c r="J566" s="79"/>
      <c r="K566" s="79"/>
      <c r="L566" s="70"/>
      <c r="M566" s="70" t="n">
        <v>2499800</v>
      </c>
      <c r="N566" s="70"/>
      <c r="O566" s="70"/>
      <c r="P566" s="70"/>
      <c r="Q566" s="70"/>
      <c r="R566" s="70"/>
      <c r="S566" s="70"/>
      <c r="T566" s="70"/>
      <c r="U566" s="70"/>
      <c r="V566" s="70"/>
      <c r="W566" s="70"/>
      <c r="X566" s="70"/>
      <c r="Y566" s="70"/>
      <c r="Z566" s="136"/>
    </row>
    <row r="567" customFormat="false" ht="17.6" hidden="false" customHeight="false" outlineLevel="0" collapsed="false">
      <c r="B567" s="110"/>
      <c r="C567" s="28" t="s">
        <v>216</v>
      </c>
      <c r="D567" s="28" t="n">
        <v>925</v>
      </c>
      <c r="E567" s="137" t="s">
        <v>59</v>
      </c>
      <c r="F567" s="137" t="s">
        <v>38</v>
      </c>
      <c r="G567" s="75" t="n">
        <v>5830000000</v>
      </c>
      <c r="H567" s="81"/>
      <c r="I567" s="79" t="n">
        <f aca="false">SUM(J567:Z567)</f>
        <v>13180064</v>
      </c>
      <c r="J567" s="79" t="n">
        <f aca="false">J568+J570</f>
        <v>5681700</v>
      </c>
      <c r="K567" s="79" t="n">
        <f aca="false">K568+K570</f>
        <v>0</v>
      </c>
      <c r="L567" s="70" t="n">
        <f aca="false">L568+L570</f>
        <v>346300</v>
      </c>
      <c r="M567" s="70" t="n">
        <f aca="false">M568+M570</f>
        <v>0</v>
      </c>
      <c r="N567" s="70" t="n">
        <f aca="false">N568+N570</f>
        <v>10000</v>
      </c>
      <c r="O567" s="70" t="n">
        <f aca="false">O568+O570</f>
        <v>0</v>
      </c>
      <c r="P567" s="70" t="n">
        <f aca="false">P568+P570</f>
        <v>0</v>
      </c>
      <c r="Q567" s="70" t="n">
        <f aca="false">Q568+Q570</f>
        <v>2997314</v>
      </c>
      <c r="R567" s="70" t="n">
        <f aca="false">R568+R570</f>
        <v>1129900</v>
      </c>
      <c r="S567" s="70" t="n">
        <f aca="false">S568+S570</f>
        <v>1621500</v>
      </c>
      <c r="T567" s="70" t="n">
        <f aca="false">T568+T570</f>
        <v>0</v>
      </c>
      <c r="U567" s="70" t="n">
        <f aca="false">U568+U570</f>
        <v>973620</v>
      </c>
      <c r="V567" s="70" t="n">
        <f aca="false">V568+V570</f>
        <v>0</v>
      </c>
      <c r="W567" s="70" t="n">
        <f aca="false">W568+W570</f>
        <v>0</v>
      </c>
      <c r="X567" s="70" t="n">
        <f aca="false">X568+X570</f>
        <v>0</v>
      </c>
      <c r="Y567" s="70" t="n">
        <f aca="false">Y568+Y570</f>
        <v>419730</v>
      </c>
      <c r="Z567" s="136" t="n">
        <f aca="false">Z568+Z570</f>
        <v>0</v>
      </c>
    </row>
    <row r="568" customFormat="false" ht="33.6" hidden="false" customHeight="false" outlineLevel="0" collapsed="false">
      <c r="B568" s="110"/>
      <c r="C568" s="28" t="s">
        <v>137</v>
      </c>
      <c r="D568" s="28" t="n">
        <v>925</v>
      </c>
      <c r="E568" s="137" t="s">
        <v>59</v>
      </c>
      <c r="F568" s="137" t="s">
        <v>38</v>
      </c>
      <c r="G568" s="75" t="n">
        <v>5830000590</v>
      </c>
      <c r="H568" s="81"/>
      <c r="I568" s="79" t="n">
        <f aca="false">SUM(J568:Z568)</f>
        <v>10796714</v>
      </c>
      <c r="J568" s="79" t="n">
        <f aca="false">J569</f>
        <v>4853700</v>
      </c>
      <c r="K568" s="79" t="n">
        <f aca="false">K569</f>
        <v>0</v>
      </c>
      <c r="L568" s="70" t="n">
        <f aca="false">L569</f>
        <v>318300</v>
      </c>
      <c r="M568" s="70" t="n">
        <f aca="false">M569</f>
        <v>-76000</v>
      </c>
      <c r="N568" s="70" t="n">
        <f aca="false">N569</f>
        <v>10000</v>
      </c>
      <c r="O568" s="70" t="n">
        <f aca="false">O569</f>
        <v>-65000</v>
      </c>
      <c r="P568" s="70" t="n">
        <f aca="false">P569</f>
        <v>0</v>
      </c>
      <c r="Q568" s="70" t="n">
        <f aca="false">Q569</f>
        <v>2747314</v>
      </c>
      <c r="R568" s="70" t="n">
        <f aca="false">R569</f>
        <v>1101900</v>
      </c>
      <c r="S568" s="70" t="n">
        <f aca="false">S569</f>
        <v>1621500</v>
      </c>
      <c r="T568" s="70" t="n">
        <f aca="false">T569</f>
        <v>0</v>
      </c>
      <c r="U568" s="70" t="n">
        <f aca="false">U569</f>
        <v>285000</v>
      </c>
      <c r="V568" s="70" t="n">
        <f aca="false">V569</f>
        <v>0</v>
      </c>
      <c r="W568" s="70" t="n">
        <f aca="false">W569</f>
        <v>0</v>
      </c>
      <c r="X568" s="70" t="n">
        <f aca="false">X569</f>
        <v>0</v>
      </c>
      <c r="Y568" s="70" t="n">
        <f aca="false">Y569</f>
        <v>0</v>
      </c>
      <c r="Z568" s="136" t="n">
        <f aca="false">Z569</f>
        <v>0</v>
      </c>
    </row>
    <row r="569" customFormat="false" ht="33.6" hidden="false" customHeight="false" outlineLevel="0" collapsed="false">
      <c r="B569" s="110"/>
      <c r="C569" s="28" t="s">
        <v>153</v>
      </c>
      <c r="D569" s="28" t="n">
        <v>925</v>
      </c>
      <c r="E569" s="137" t="s">
        <v>59</v>
      </c>
      <c r="F569" s="137" t="s">
        <v>38</v>
      </c>
      <c r="G569" s="75" t="n">
        <v>5830000590</v>
      </c>
      <c r="H569" s="81" t="n">
        <v>600</v>
      </c>
      <c r="I569" s="79" t="n">
        <f aca="false">SUM(J569:Z569)</f>
        <v>10796714</v>
      </c>
      <c r="J569" s="79" t="n">
        <v>4853700</v>
      </c>
      <c r="K569" s="79"/>
      <c r="L569" s="70" t="n">
        <v>318300</v>
      </c>
      <c r="M569" s="70" t="n">
        <v>-76000</v>
      </c>
      <c r="N569" s="70" t="n">
        <v>10000</v>
      </c>
      <c r="O569" s="70" t="n">
        <v>-65000</v>
      </c>
      <c r="P569" s="70" t="n">
        <v>0</v>
      </c>
      <c r="Q569" s="70" t="n">
        <f aca="false">2597314+150000</f>
        <v>2747314</v>
      </c>
      <c r="R569" s="70" t="n">
        <v>1101900</v>
      </c>
      <c r="S569" s="70" t="n">
        <v>1621500</v>
      </c>
      <c r="T569" s="70" t="n">
        <v>0</v>
      </c>
      <c r="U569" s="70" t="n">
        <v>285000</v>
      </c>
      <c r="V569" s="70"/>
      <c r="W569" s="70"/>
      <c r="X569" s="70"/>
      <c r="Y569" s="70"/>
      <c r="Z569" s="136"/>
    </row>
    <row r="570" customFormat="false" ht="33.6" hidden="false" customHeight="false" outlineLevel="0" collapsed="false">
      <c r="B570" s="110"/>
      <c r="C570" s="28" t="s">
        <v>218</v>
      </c>
      <c r="D570" s="28" t="n">
        <v>925</v>
      </c>
      <c r="E570" s="137" t="s">
        <v>59</v>
      </c>
      <c r="F570" s="137" t="s">
        <v>38</v>
      </c>
      <c r="G570" s="75" t="n">
        <v>5830100000</v>
      </c>
      <c r="H570" s="81"/>
      <c r="I570" s="79" t="n">
        <f aca="false">SUM(J570:Z570)</f>
        <v>2383350</v>
      </c>
      <c r="J570" s="79" t="n">
        <f aca="false">J571</f>
        <v>828000</v>
      </c>
      <c r="K570" s="79" t="n">
        <f aca="false">K571</f>
        <v>0</v>
      </c>
      <c r="L570" s="70" t="n">
        <f aca="false">L571</f>
        <v>28000</v>
      </c>
      <c r="M570" s="70" t="n">
        <f aca="false">M571</f>
        <v>76000</v>
      </c>
      <c r="N570" s="70" t="n">
        <f aca="false">N571</f>
        <v>0</v>
      </c>
      <c r="O570" s="70" t="n">
        <f aca="false">O571</f>
        <v>65000</v>
      </c>
      <c r="P570" s="70" t="n">
        <f aca="false">P571</f>
        <v>0</v>
      </c>
      <c r="Q570" s="70" t="n">
        <f aca="false">Q571</f>
        <v>250000</v>
      </c>
      <c r="R570" s="70" t="n">
        <f aca="false">R571</f>
        <v>28000</v>
      </c>
      <c r="S570" s="70" t="n">
        <f aca="false">S571</f>
        <v>0</v>
      </c>
      <c r="T570" s="70" t="n">
        <f aca="false">T571</f>
        <v>0</v>
      </c>
      <c r="U570" s="70" t="n">
        <f aca="false">U571</f>
        <v>688620</v>
      </c>
      <c r="V570" s="70" t="n">
        <f aca="false">V571</f>
        <v>0</v>
      </c>
      <c r="W570" s="70" t="n">
        <f aca="false">W571</f>
        <v>0</v>
      </c>
      <c r="X570" s="70" t="n">
        <f aca="false">X571</f>
        <v>0</v>
      </c>
      <c r="Y570" s="70" t="n">
        <f aca="false">Y571</f>
        <v>419730</v>
      </c>
      <c r="Z570" s="136" t="n">
        <f aca="false">Z571</f>
        <v>0</v>
      </c>
    </row>
    <row r="571" customFormat="false" ht="33.6" hidden="false" customHeight="false" outlineLevel="0" collapsed="false">
      <c r="B571" s="110"/>
      <c r="C571" s="28" t="s">
        <v>137</v>
      </c>
      <c r="D571" s="28" t="n">
        <v>925</v>
      </c>
      <c r="E571" s="137" t="s">
        <v>59</v>
      </c>
      <c r="F571" s="137" t="s">
        <v>38</v>
      </c>
      <c r="G571" s="75" t="n">
        <v>5830100590</v>
      </c>
      <c r="H571" s="81"/>
      <c r="I571" s="79" t="n">
        <f aca="false">SUM(J571:Z571)</f>
        <v>2383350</v>
      </c>
      <c r="J571" s="79" t="n">
        <f aca="false">J574</f>
        <v>828000</v>
      </c>
      <c r="K571" s="79" t="n">
        <f aca="false">K574</f>
        <v>0</v>
      </c>
      <c r="L571" s="70" t="n">
        <f aca="false">L574+L573</f>
        <v>28000</v>
      </c>
      <c r="M571" s="70" t="n">
        <f aca="false">M574+M573+M575</f>
        <v>76000</v>
      </c>
      <c r="N571" s="70" t="n">
        <f aca="false">N574+N573</f>
        <v>0</v>
      </c>
      <c r="O571" s="70" t="n">
        <f aca="false">O574+O573+O575</f>
        <v>65000</v>
      </c>
      <c r="P571" s="70" t="n">
        <f aca="false">P574+P573</f>
        <v>0</v>
      </c>
      <c r="Q571" s="70" t="n">
        <f aca="false">Q574+Q573</f>
        <v>250000</v>
      </c>
      <c r="R571" s="70" t="n">
        <f aca="false">R574+R573</f>
        <v>28000</v>
      </c>
      <c r="S571" s="70" t="n">
        <f aca="false">S574+S573</f>
        <v>0</v>
      </c>
      <c r="T571" s="70" t="n">
        <f aca="false">T574+T573</f>
        <v>0</v>
      </c>
      <c r="U571" s="70" t="n">
        <f aca="false">U574+U573+U572+U575</f>
        <v>688620</v>
      </c>
      <c r="V571" s="70" t="n">
        <f aca="false">V574+V573+V572+V575</f>
        <v>0</v>
      </c>
      <c r="W571" s="70" t="n">
        <f aca="false">W574+W573+W572+W575</f>
        <v>0</v>
      </c>
      <c r="X571" s="70" t="n">
        <f aca="false">X574+X573+X572+X575</f>
        <v>0</v>
      </c>
      <c r="Y571" s="70" t="n">
        <f aca="false">Y574+Y573+Y572+Y575</f>
        <v>419730</v>
      </c>
      <c r="Z571" s="136" t="n">
        <f aca="false">Z574+Z573+Z572+Z575</f>
        <v>0</v>
      </c>
    </row>
    <row r="572" customFormat="false" ht="65.6" hidden="false" customHeight="false" outlineLevel="0" collapsed="false">
      <c r="B572" s="110"/>
      <c r="C572" s="28" t="s">
        <v>106</v>
      </c>
      <c r="D572" s="28" t="n">
        <v>925</v>
      </c>
      <c r="E572" s="137" t="s">
        <v>59</v>
      </c>
      <c r="F572" s="137" t="s">
        <v>38</v>
      </c>
      <c r="G572" s="75" t="n">
        <v>5830100590</v>
      </c>
      <c r="H572" s="81" t="n">
        <v>100</v>
      </c>
      <c r="I572" s="79" t="n">
        <f aca="false">SUM(J572:Z572)</f>
        <v>550350</v>
      </c>
      <c r="J572" s="79"/>
      <c r="K572" s="79"/>
      <c r="L572" s="70"/>
      <c r="M572" s="70"/>
      <c r="N572" s="70"/>
      <c r="O572" s="70"/>
      <c r="P572" s="70"/>
      <c r="Q572" s="70"/>
      <c r="R572" s="70"/>
      <c r="S572" s="70"/>
      <c r="T572" s="70"/>
      <c r="U572" s="70" t="n">
        <v>580620</v>
      </c>
      <c r="V572" s="70"/>
      <c r="W572" s="70"/>
      <c r="X572" s="70" t="n">
        <v>-30270</v>
      </c>
      <c r="Y572" s="70"/>
      <c r="Z572" s="136"/>
    </row>
    <row r="573" customFormat="false" ht="33.6" hidden="false" customHeight="false" outlineLevel="0" collapsed="false">
      <c r="B573" s="110"/>
      <c r="C573" s="28" t="s">
        <v>109</v>
      </c>
      <c r="D573" s="28" t="n">
        <v>925</v>
      </c>
      <c r="E573" s="137" t="s">
        <v>59</v>
      </c>
      <c r="F573" s="137" t="s">
        <v>38</v>
      </c>
      <c r="G573" s="75" t="n">
        <v>5830100590</v>
      </c>
      <c r="H573" s="81" t="n">
        <v>200</v>
      </c>
      <c r="I573" s="79" t="n">
        <f aca="false">SUM(J573:Z573)</f>
        <v>864000</v>
      </c>
      <c r="J573" s="79"/>
      <c r="K573" s="79"/>
      <c r="L573" s="70" t="n">
        <v>28000</v>
      </c>
      <c r="M573" s="70" t="n">
        <v>0</v>
      </c>
      <c r="N573" s="70" t="n">
        <v>0</v>
      </c>
      <c r="O573" s="70" t="n">
        <v>0</v>
      </c>
      <c r="P573" s="70" t="n">
        <v>0</v>
      </c>
      <c r="Q573" s="70" t="n">
        <v>250000</v>
      </c>
      <c r="R573" s="70" t="n">
        <v>28000</v>
      </c>
      <c r="S573" s="70" t="n">
        <v>0</v>
      </c>
      <c r="T573" s="70" t="n">
        <v>0</v>
      </c>
      <c r="U573" s="70" t="n">
        <v>108000</v>
      </c>
      <c r="V573" s="70"/>
      <c r="W573" s="70"/>
      <c r="X573" s="70" t="n">
        <v>30270</v>
      </c>
      <c r="Y573" s="70" t="n">
        <v>419730</v>
      </c>
      <c r="Z573" s="136"/>
    </row>
    <row r="574" customFormat="false" ht="17.6" hidden="false" customHeight="false" outlineLevel="0" collapsed="false">
      <c r="B574" s="110"/>
      <c r="C574" s="28" t="s">
        <v>149</v>
      </c>
      <c r="D574" s="28" t="n">
        <v>925</v>
      </c>
      <c r="E574" s="137" t="s">
        <v>59</v>
      </c>
      <c r="F574" s="137" t="s">
        <v>38</v>
      </c>
      <c r="G574" s="75" t="n">
        <v>5830100590</v>
      </c>
      <c r="H574" s="81" t="n">
        <v>300</v>
      </c>
      <c r="I574" s="79" t="n">
        <f aca="false">SUM(J574:Z574)</f>
        <v>828000</v>
      </c>
      <c r="J574" s="79" t="n">
        <v>828000</v>
      </c>
      <c r="K574" s="79"/>
      <c r="L574" s="70"/>
      <c r="M574" s="70"/>
      <c r="N574" s="70"/>
      <c r="O574" s="70"/>
      <c r="P574" s="70"/>
      <c r="Q574" s="70"/>
      <c r="R574" s="70"/>
      <c r="S574" s="70"/>
      <c r="T574" s="70"/>
      <c r="U574" s="70"/>
      <c r="V574" s="70"/>
      <c r="W574" s="70"/>
      <c r="X574" s="70"/>
      <c r="Y574" s="70"/>
      <c r="Z574" s="136"/>
    </row>
    <row r="575" customFormat="false" ht="33.6" hidden="false" customHeight="false" outlineLevel="0" collapsed="false">
      <c r="B575" s="110"/>
      <c r="C575" s="28" t="s">
        <v>153</v>
      </c>
      <c r="D575" s="28" t="n">
        <v>925</v>
      </c>
      <c r="E575" s="137" t="s">
        <v>59</v>
      </c>
      <c r="F575" s="137" t="s">
        <v>38</v>
      </c>
      <c r="G575" s="75" t="n">
        <v>5830100590</v>
      </c>
      <c r="H575" s="81" t="n">
        <v>600</v>
      </c>
      <c r="I575" s="79" t="n">
        <f aca="false">SUM(J575:Z575)</f>
        <v>141000</v>
      </c>
      <c r="J575" s="79"/>
      <c r="K575" s="79"/>
      <c r="L575" s="70"/>
      <c r="M575" s="70" t="n">
        <v>76000</v>
      </c>
      <c r="N575" s="70"/>
      <c r="O575" s="70" t="n">
        <v>65000</v>
      </c>
      <c r="P575" s="70"/>
      <c r="Q575" s="70"/>
      <c r="R575" s="70"/>
      <c r="S575" s="70"/>
      <c r="T575" s="70"/>
      <c r="U575" s="70"/>
      <c r="V575" s="70"/>
      <c r="W575" s="70"/>
      <c r="X575" s="70"/>
      <c r="Y575" s="70"/>
      <c r="Z575" s="136"/>
    </row>
    <row r="576" customFormat="false" ht="49.6" hidden="false" customHeight="false" outlineLevel="0" collapsed="false">
      <c r="B576" s="110"/>
      <c r="C576" s="28" t="s">
        <v>320</v>
      </c>
      <c r="D576" s="28" t="n">
        <v>925</v>
      </c>
      <c r="E576" s="137" t="s">
        <v>59</v>
      </c>
      <c r="F576" s="137" t="s">
        <v>38</v>
      </c>
      <c r="G576" s="75" t="n">
        <v>6700000000</v>
      </c>
      <c r="H576" s="81"/>
      <c r="I576" s="79" t="n">
        <f aca="false">SUM(J576:Z576)</f>
        <v>7892538.15</v>
      </c>
      <c r="J576" s="79" t="n">
        <f aca="false">J577</f>
        <v>2290500</v>
      </c>
      <c r="K576" s="79" t="n">
        <f aca="false">K577</f>
        <v>0</v>
      </c>
      <c r="L576" s="70" t="n">
        <f aca="false">L577</f>
        <v>0</v>
      </c>
      <c r="M576" s="70" t="n">
        <f aca="false">M577</f>
        <v>0</v>
      </c>
      <c r="N576" s="70" t="n">
        <f aca="false">N577</f>
        <v>794500</v>
      </c>
      <c r="O576" s="70" t="n">
        <f aca="false">O577</f>
        <v>0</v>
      </c>
      <c r="P576" s="70" t="n">
        <f aca="false">P577</f>
        <v>0</v>
      </c>
      <c r="Q576" s="70" t="n">
        <f aca="false">Q577</f>
        <v>0</v>
      </c>
      <c r="R576" s="70" t="n">
        <f aca="false">R577</f>
        <v>368638.2</v>
      </c>
      <c r="S576" s="70" t="n">
        <f aca="false">S577</f>
        <v>1898004</v>
      </c>
      <c r="T576" s="70" t="n">
        <f aca="false">T577</f>
        <v>1959059.84</v>
      </c>
      <c r="U576" s="70" t="n">
        <f aca="false">U577</f>
        <v>214200</v>
      </c>
      <c r="V576" s="70" t="n">
        <f aca="false">V577</f>
        <v>0</v>
      </c>
      <c r="W576" s="70" t="n">
        <f aca="false">W577</f>
        <v>0</v>
      </c>
      <c r="X576" s="70" t="n">
        <f aca="false">X577</f>
        <v>63349.5</v>
      </c>
      <c r="Y576" s="70" t="n">
        <f aca="false">Y577</f>
        <v>304286.61</v>
      </c>
      <c r="Z576" s="136" t="n">
        <f aca="false">Z577</f>
        <v>0</v>
      </c>
    </row>
    <row r="577" customFormat="false" ht="33.6" hidden="false" customHeight="false" outlineLevel="0" collapsed="false">
      <c r="B577" s="110"/>
      <c r="C577" s="28" t="s">
        <v>321</v>
      </c>
      <c r="D577" s="28" t="n">
        <v>925</v>
      </c>
      <c r="E577" s="137" t="s">
        <v>59</v>
      </c>
      <c r="F577" s="137" t="s">
        <v>38</v>
      </c>
      <c r="G577" s="75" t="n">
        <v>6710000000</v>
      </c>
      <c r="H577" s="81"/>
      <c r="I577" s="79" t="n">
        <f aca="false">SUM(J577:Z577)</f>
        <v>7892538.15</v>
      </c>
      <c r="J577" s="79" t="n">
        <f aca="false">J578</f>
        <v>2290500</v>
      </c>
      <c r="K577" s="79" t="n">
        <f aca="false">K578</f>
        <v>0</v>
      </c>
      <c r="L577" s="70" t="n">
        <f aca="false">L578</f>
        <v>0</v>
      </c>
      <c r="M577" s="70" t="n">
        <f aca="false">M578</f>
        <v>0</v>
      </c>
      <c r="N577" s="70" t="n">
        <f aca="false">N578</f>
        <v>794500</v>
      </c>
      <c r="O577" s="70" t="n">
        <f aca="false">O578</f>
        <v>0</v>
      </c>
      <c r="P577" s="70" t="n">
        <f aca="false">P578</f>
        <v>0</v>
      </c>
      <c r="Q577" s="70" t="n">
        <f aca="false">Q578</f>
        <v>0</v>
      </c>
      <c r="R577" s="70" t="n">
        <f aca="false">R578</f>
        <v>368638.2</v>
      </c>
      <c r="S577" s="70" t="n">
        <f aca="false">S578</f>
        <v>1898004</v>
      </c>
      <c r="T577" s="70" t="n">
        <f aca="false">T578</f>
        <v>1959059.84</v>
      </c>
      <c r="U577" s="70" t="n">
        <f aca="false">U578</f>
        <v>214200</v>
      </c>
      <c r="V577" s="70" t="n">
        <f aca="false">V578</f>
        <v>0</v>
      </c>
      <c r="W577" s="70" t="n">
        <f aca="false">W578</f>
        <v>0</v>
      </c>
      <c r="X577" s="70" t="n">
        <f aca="false">X578</f>
        <v>63349.5</v>
      </c>
      <c r="Y577" s="70" t="n">
        <f aca="false">Y578</f>
        <v>304286.61</v>
      </c>
      <c r="Z577" s="136" t="n">
        <f aca="false">Z578</f>
        <v>0</v>
      </c>
    </row>
    <row r="578" customFormat="false" ht="17.6" hidden="false" customHeight="false" outlineLevel="0" collapsed="false">
      <c r="B578" s="110"/>
      <c r="C578" s="28" t="s">
        <v>322</v>
      </c>
      <c r="D578" s="28" t="n">
        <v>925</v>
      </c>
      <c r="E578" s="137" t="s">
        <v>59</v>
      </c>
      <c r="F578" s="137" t="s">
        <v>38</v>
      </c>
      <c r="G578" s="75" t="n">
        <v>6710010220</v>
      </c>
      <c r="H578" s="81"/>
      <c r="I578" s="79" t="n">
        <f aca="false">SUM(J578:Z578)</f>
        <v>7892538.15</v>
      </c>
      <c r="J578" s="79" t="n">
        <f aca="false">J579</f>
        <v>2290500</v>
      </c>
      <c r="K578" s="79" t="n">
        <f aca="false">K579</f>
        <v>0</v>
      </c>
      <c r="L578" s="70" t="n">
        <f aca="false">L579</f>
        <v>0</v>
      </c>
      <c r="M578" s="70" t="n">
        <f aca="false">M579</f>
        <v>0</v>
      </c>
      <c r="N578" s="70" t="n">
        <f aca="false">N579</f>
        <v>794500</v>
      </c>
      <c r="O578" s="70" t="n">
        <f aca="false">O579</f>
        <v>0</v>
      </c>
      <c r="P578" s="70" t="n">
        <f aca="false">P579</f>
        <v>0</v>
      </c>
      <c r="Q578" s="70" t="n">
        <f aca="false">Q579</f>
        <v>0</v>
      </c>
      <c r="R578" s="70" t="n">
        <f aca="false">R579</f>
        <v>368638.2</v>
      </c>
      <c r="S578" s="70" t="n">
        <f aca="false">S579</f>
        <v>1898004</v>
      </c>
      <c r="T578" s="70" t="n">
        <f aca="false">T579</f>
        <v>1959059.84</v>
      </c>
      <c r="U578" s="70" t="n">
        <f aca="false">U579</f>
        <v>214200</v>
      </c>
      <c r="V578" s="70" t="n">
        <f aca="false">V579</f>
        <v>0</v>
      </c>
      <c r="W578" s="70" t="n">
        <f aca="false">W579</f>
        <v>0</v>
      </c>
      <c r="X578" s="70" t="n">
        <f aca="false">X579</f>
        <v>63349.5</v>
      </c>
      <c r="Y578" s="70" t="n">
        <f aca="false">Y579</f>
        <v>304286.61</v>
      </c>
      <c r="Z578" s="136" t="n">
        <f aca="false">Z579</f>
        <v>0</v>
      </c>
    </row>
    <row r="579" customFormat="false" ht="33.6" hidden="false" customHeight="false" outlineLevel="0" collapsed="false">
      <c r="B579" s="110"/>
      <c r="C579" s="28" t="s">
        <v>153</v>
      </c>
      <c r="D579" s="28" t="n">
        <v>925</v>
      </c>
      <c r="E579" s="137" t="s">
        <v>59</v>
      </c>
      <c r="F579" s="137" t="s">
        <v>38</v>
      </c>
      <c r="G579" s="75" t="n">
        <v>6710010220</v>
      </c>
      <c r="H579" s="81" t="n">
        <v>600</v>
      </c>
      <c r="I579" s="79" t="n">
        <f aca="false">SUM(J579:Z579)</f>
        <v>7892538.15</v>
      </c>
      <c r="J579" s="79" t="n">
        <v>2290500</v>
      </c>
      <c r="K579" s="79"/>
      <c r="L579" s="70"/>
      <c r="M579" s="70"/>
      <c r="N579" s="70" t="n">
        <v>794500</v>
      </c>
      <c r="O579" s="70"/>
      <c r="P579" s="70"/>
      <c r="Q579" s="70"/>
      <c r="R579" s="70" t="n">
        <v>368638.2</v>
      </c>
      <c r="S579" s="70" t="n">
        <v>1898004</v>
      </c>
      <c r="T579" s="70" t="n">
        <v>1959059.84</v>
      </c>
      <c r="U579" s="70" t="n">
        <v>214200</v>
      </c>
      <c r="V579" s="70"/>
      <c r="W579" s="70"/>
      <c r="X579" s="70" t="n">
        <v>63349.5</v>
      </c>
      <c r="Y579" s="70" t="n">
        <v>304286.61</v>
      </c>
      <c r="Z579" s="136"/>
    </row>
    <row r="580" customFormat="false" ht="17.6" hidden="false" customHeight="false" outlineLevel="0" collapsed="false">
      <c r="B580" s="110"/>
      <c r="C580" s="28" t="s">
        <v>334</v>
      </c>
      <c r="D580" s="28" t="n">
        <v>925</v>
      </c>
      <c r="E580" s="137" t="s">
        <v>59</v>
      </c>
      <c r="F580" s="137" t="s">
        <v>38</v>
      </c>
      <c r="G580" s="75" t="n">
        <v>7000000000</v>
      </c>
      <c r="H580" s="81"/>
      <c r="I580" s="79" t="n">
        <f aca="false">SUM(J580:Z580)</f>
        <v>49815284.03</v>
      </c>
      <c r="J580" s="79" t="n">
        <f aca="false">J581</f>
        <v>6527700</v>
      </c>
      <c r="K580" s="79" t="n">
        <f aca="false">K581</f>
        <v>30000000</v>
      </c>
      <c r="L580" s="70" t="n">
        <f aca="false">L581</f>
        <v>0</v>
      </c>
      <c r="M580" s="70" t="n">
        <f aca="false">M581</f>
        <v>0</v>
      </c>
      <c r="N580" s="70" t="n">
        <f aca="false">N581</f>
        <v>7523354</v>
      </c>
      <c r="O580" s="70" t="n">
        <f aca="false">O581</f>
        <v>6000000</v>
      </c>
      <c r="P580" s="70" t="n">
        <f aca="false">P581</f>
        <v>0</v>
      </c>
      <c r="Q580" s="70" t="n">
        <f aca="false">Q581</f>
        <v>0</v>
      </c>
      <c r="R580" s="70" t="n">
        <f aca="false">R581</f>
        <v>1906000</v>
      </c>
      <c r="S580" s="70" t="n">
        <f aca="false">S581</f>
        <v>0</v>
      </c>
      <c r="T580" s="70" t="n">
        <f aca="false">T581</f>
        <v>0</v>
      </c>
      <c r="U580" s="70" t="n">
        <f aca="false">U581</f>
        <v>-285000</v>
      </c>
      <c r="V580" s="70" t="n">
        <f aca="false">V581</f>
        <v>-483760</v>
      </c>
      <c r="W580" s="70" t="n">
        <f aca="false">W581</f>
        <v>-1373009.97</v>
      </c>
      <c r="X580" s="70" t="n">
        <f aca="false">X581</f>
        <v>0</v>
      </c>
      <c r="Y580" s="70" t="n">
        <f aca="false">Y581</f>
        <v>0</v>
      </c>
      <c r="Z580" s="136" t="n">
        <f aca="false">Z581</f>
        <v>0</v>
      </c>
    </row>
    <row r="581" customFormat="false" ht="33.6" hidden="false" customHeight="false" outlineLevel="0" collapsed="false">
      <c r="B581" s="110"/>
      <c r="C581" s="28" t="s">
        <v>335</v>
      </c>
      <c r="D581" s="28" t="n">
        <v>925</v>
      </c>
      <c r="E581" s="137" t="s">
        <v>59</v>
      </c>
      <c r="F581" s="137" t="s">
        <v>38</v>
      </c>
      <c r="G581" s="75" t="n">
        <v>7010000000</v>
      </c>
      <c r="H581" s="81"/>
      <c r="I581" s="79" t="n">
        <f aca="false">SUM(J581:Z581)</f>
        <v>49815284.03</v>
      </c>
      <c r="J581" s="79" t="n">
        <f aca="false">J584+J588</f>
        <v>6527700</v>
      </c>
      <c r="K581" s="79" t="n">
        <f aca="false">K584+K588+K594</f>
        <v>30000000</v>
      </c>
      <c r="L581" s="70" t="n">
        <f aca="false">L584+L588+L586+L594</f>
        <v>0</v>
      </c>
      <c r="M581" s="70" t="n">
        <f aca="false">M584+M588+M586+M594</f>
        <v>0</v>
      </c>
      <c r="N581" s="70" t="n">
        <f aca="false">N584+N588+N586+N594+N582</f>
        <v>7523354</v>
      </c>
      <c r="O581" s="70" t="n">
        <f aca="false">O584+O588+O586+O594+O582</f>
        <v>6000000</v>
      </c>
      <c r="P581" s="70" t="n">
        <f aca="false">P584+P588+P586+P594</f>
        <v>0</v>
      </c>
      <c r="Q581" s="70" t="n">
        <f aca="false">Q584+Q588+Q586+Q594</f>
        <v>0</v>
      </c>
      <c r="R581" s="70" t="n">
        <f aca="false">R584+R588+R586+R594+R582</f>
        <v>1906000</v>
      </c>
      <c r="S581" s="70" t="n">
        <f aca="false">S584+S588+S586+S594</f>
        <v>0</v>
      </c>
      <c r="T581" s="70" t="n">
        <f aca="false">T584+T588+T586+T594</f>
        <v>0</v>
      </c>
      <c r="U581" s="70" t="n">
        <f aca="false">U584+U588+U586+U594+U582</f>
        <v>-285000</v>
      </c>
      <c r="V581" s="70" t="n">
        <f aca="false">V584+V588+V586+V594+V582</f>
        <v>-483760</v>
      </c>
      <c r="W581" s="70" t="n">
        <f aca="false">W584+W588+W586+W594+W582</f>
        <v>-1373009.97</v>
      </c>
      <c r="X581" s="70" t="n">
        <f aca="false">X584+X588+X586+X594+X582</f>
        <v>0</v>
      </c>
      <c r="Y581" s="70" t="n">
        <f aca="false">Y584+Y588+Y586+Y594+Y582</f>
        <v>0</v>
      </c>
      <c r="Z581" s="136" t="n">
        <f aca="false">Z584+Z588+Z586+Z594+Z582</f>
        <v>0</v>
      </c>
    </row>
    <row r="582" customFormat="false" ht="33.6" hidden="false" customHeight="false" outlineLevel="0" collapsed="false">
      <c r="B582" s="110"/>
      <c r="C582" s="28" t="s">
        <v>137</v>
      </c>
      <c r="D582" s="28" t="n">
        <v>925</v>
      </c>
      <c r="E582" s="137" t="s">
        <v>59</v>
      </c>
      <c r="F582" s="137" t="s">
        <v>38</v>
      </c>
      <c r="G582" s="75" t="n">
        <v>7010000590</v>
      </c>
      <c r="H582" s="81"/>
      <c r="I582" s="79" t="n">
        <f aca="false">SUM(J582:Z582)</f>
        <v>13287584.03</v>
      </c>
      <c r="J582" s="79"/>
      <c r="K582" s="79"/>
      <c r="L582" s="70"/>
      <c r="M582" s="70"/>
      <c r="N582" s="70" t="n">
        <f aca="false">N583</f>
        <v>7523354</v>
      </c>
      <c r="O582" s="70" t="n">
        <f aca="false">O583</f>
        <v>6000000</v>
      </c>
      <c r="P582" s="70"/>
      <c r="Q582" s="70"/>
      <c r="R582" s="70" t="n">
        <f aca="false">R583</f>
        <v>1906000</v>
      </c>
      <c r="S582" s="70"/>
      <c r="T582" s="70"/>
      <c r="U582" s="70" t="n">
        <f aca="false">U583</f>
        <v>-285000</v>
      </c>
      <c r="V582" s="70" t="n">
        <f aca="false">V583</f>
        <v>-483760</v>
      </c>
      <c r="W582" s="70" t="n">
        <f aca="false">W583</f>
        <v>-1373009.97</v>
      </c>
      <c r="X582" s="70" t="n">
        <f aca="false">X583</f>
        <v>0</v>
      </c>
      <c r="Y582" s="70" t="n">
        <f aca="false">Y583</f>
        <v>0</v>
      </c>
      <c r="Z582" s="136" t="n">
        <f aca="false">Z583</f>
        <v>0</v>
      </c>
    </row>
    <row r="583" customFormat="false" ht="33.6" hidden="false" customHeight="false" outlineLevel="0" collapsed="false">
      <c r="B583" s="110"/>
      <c r="C583" s="28" t="s">
        <v>153</v>
      </c>
      <c r="D583" s="28" t="n">
        <v>925</v>
      </c>
      <c r="E583" s="137" t="s">
        <v>59</v>
      </c>
      <c r="F583" s="137" t="s">
        <v>38</v>
      </c>
      <c r="G583" s="75" t="n">
        <v>7010000590</v>
      </c>
      <c r="H583" s="81" t="n">
        <v>600</v>
      </c>
      <c r="I583" s="79" t="n">
        <f aca="false">SUM(J583:Z583)</f>
        <v>13287584.03</v>
      </c>
      <c r="J583" s="79"/>
      <c r="K583" s="79"/>
      <c r="L583" s="70"/>
      <c r="M583" s="70"/>
      <c r="N583" s="70" t="n">
        <v>7523354</v>
      </c>
      <c r="O583" s="70" t="n">
        <v>6000000</v>
      </c>
      <c r="P583" s="70"/>
      <c r="Q583" s="70"/>
      <c r="R583" s="70" t="n">
        <v>1906000</v>
      </c>
      <c r="S583" s="70"/>
      <c r="T583" s="70"/>
      <c r="U583" s="70" t="n">
        <v>-285000</v>
      </c>
      <c r="V583" s="70" t="n">
        <v>-483760</v>
      </c>
      <c r="W583" s="70" t="n">
        <v>-1373009.97</v>
      </c>
      <c r="X583" s="70"/>
      <c r="Y583" s="70"/>
      <c r="Z583" s="136"/>
    </row>
    <row r="584" customFormat="false" ht="81.6" hidden="false" customHeight="false" outlineLevel="0" collapsed="false">
      <c r="B584" s="110"/>
      <c r="C584" s="28" t="s">
        <v>336</v>
      </c>
      <c r="D584" s="28" t="n">
        <v>925</v>
      </c>
      <c r="E584" s="137" t="s">
        <v>59</v>
      </c>
      <c r="F584" s="137" t="s">
        <v>38</v>
      </c>
      <c r="G584" s="75" t="n">
        <v>7010063110</v>
      </c>
      <c r="H584" s="81"/>
      <c r="I584" s="79" t="n">
        <f aca="false">SUM(J584:Z584)</f>
        <v>2819800</v>
      </c>
      <c r="J584" s="79" t="n">
        <f aca="false">J585</f>
        <v>2819800</v>
      </c>
      <c r="K584" s="79" t="n">
        <f aca="false">K585</f>
        <v>0</v>
      </c>
      <c r="L584" s="70" t="n">
        <f aca="false">L585</f>
        <v>0</v>
      </c>
      <c r="M584" s="70" t="n">
        <f aca="false">M585</f>
        <v>0</v>
      </c>
      <c r="N584" s="70" t="n">
        <f aca="false">N585</f>
        <v>0</v>
      </c>
      <c r="O584" s="70" t="n">
        <f aca="false">O585</f>
        <v>0</v>
      </c>
      <c r="P584" s="70" t="n">
        <f aca="false">P585</f>
        <v>0</v>
      </c>
      <c r="Q584" s="70" t="n">
        <f aca="false">Q585</f>
        <v>0</v>
      </c>
      <c r="R584" s="70" t="n">
        <f aca="false">R585</f>
        <v>0</v>
      </c>
      <c r="S584" s="70" t="n">
        <f aca="false">S585</f>
        <v>0</v>
      </c>
      <c r="T584" s="70" t="n">
        <f aca="false">T585</f>
        <v>0</v>
      </c>
      <c r="U584" s="70" t="n">
        <f aca="false">U585</f>
        <v>0</v>
      </c>
      <c r="V584" s="70" t="n">
        <f aca="false">V585</f>
        <v>0</v>
      </c>
      <c r="W584" s="70" t="n">
        <f aca="false">W585</f>
        <v>0</v>
      </c>
      <c r="X584" s="70" t="n">
        <f aca="false">X585</f>
        <v>0</v>
      </c>
      <c r="Y584" s="70" t="n">
        <f aca="false">Y585</f>
        <v>0</v>
      </c>
      <c r="Z584" s="136" t="n">
        <f aca="false">Z585</f>
        <v>0</v>
      </c>
    </row>
    <row r="585" customFormat="false" ht="33.6" hidden="false" customHeight="false" outlineLevel="0" collapsed="false">
      <c r="B585" s="110"/>
      <c r="C585" s="28" t="s">
        <v>153</v>
      </c>
      <c r="D585" s="28" t="n">
        <v>925</v>
      </c>
      <c r="E585" s="137" t="s">
        <v>59</v>
      </c>
      <c r="F585" s="137" t="s">
        <v>38</v>
      </c>
      <c r="G585" s="75" t="n">
        <v>7010063110</v>
      </c>
      <c r="H585" s="81" t="n">
        <v>600</v>
      </c>
      <c r="I585" s="79" t="n">
        <f aca="false">SUM(J585:Z585)</f>
        <v>2819800</v>
      </c>
      <c r="J585" s="79" t="n">
        <v>2819800</v>
      </c>
      <c r="K585" s="79"/>
      <c r="L585" s="70"/>
      <c r="M585" s="70"/>
      <c r="N585" s="70"/>
      <c r="O585" s="70"/>
      <c r="P585" s="70"/>
      <c r="Q585" s="70"/>
      <c r="R585" s="70"/>
      <c r="S585" s="70"/>
      <c r="T585" s="70"/>
      <c r="U585" s="70"/>
      <c r="V585" s="70"/>
      <c r="W585" s="70"/>
      <c r="X585" s="70"/>
      <c r="Y585" s="70"/>
      <c r="Z585" s="136"/>
    </row>
    <row r="586" customFormat="false" ht="97.6" hidden="false" customHeight="false" outlineLevel="0" collapsed="false">
      <c r="B586" s="110"/>
      <c r="C586" s="28" t="s">
        <v>337</v>
      </c>
      <c r="D586" s="28" t="n">
        <v>925</v>
      </c>
      <c r="E586" s="137" t="s">
        <v>59</v>
      </c>
      <c r="F586" s="137" t="s">
        <v>38</v>
      </c>
      <c r="G586" s="75" t="s">
        <v>338</v>
      </c>
      <c r="H586" s="81"/>
      <c r="I586" s="79" t="n">
        <f aca="false">SUM(J586:Z586)</f>
        <v>33707900</v>
      </c>
      <c r="J586" s="79"/>
      <c r="K586" s="79"/>
      <c r="L586" s="70" t="n">
        <f aca="false">L587</f>
        <v>33707900</v>
      </c>
      <c r="M586" s="70" t="n">
        <f aca="false">M587</f>
        <v>0</v>
      </c>
      <c r="N586" s="70" t="n">
        <f aca="false">N587</f>
        <v>0</v>
      </c>
      <c r="O586" s="70" t="n">
        <f aca="false">O587</f>
        <v>0</v>
      </c>
      <c r="P586" s="70" t="n">
        <f aca="false">P587</f>
        <v>0</v>
      </c>
      <c r="Q586" s="70" t="n">
        <f aca="false">Q587</f>
        <v>0</v>
      </c>
      <c r="R586" s="70" t="n">
        <f aca="false">R587</f>
        <v>0</v>
      </c>
      <c r="S586" s="70" t="n">
        <f aca="false">S587</f>
        <v>0</v>
      </c>
      <c r="T586" s="70" t="n">
        <f aca="false">T587</f>
        <v>0</v>
      </c>
      <c r="U586" s="70" t="n">
        <f aca="false">U587</f>
        <v>0</v>
      </c>
      <c r="V586" s="70" t="n">
        <f aca="false">V587</f>
        <v>0</v>
      </c>
      <c r="W586" s="70" t="n">
        <f aca="false">W587</f>
        <v>0</v>
      </c>
      <c r="X586" s="70" t="n">
        <f aca="false">X587</f>
        <v>0</v>
      </c>
      <c r="Y586" s="70" t="n">
        <f aca="false">Y587</f>
        <v>0</v>
      </c>
      <c r="Z586" s="136" t="n">
        <f aca="false">Z587</f>
        <v>0</v>
      </c>
    </row>
    <row r="587" customFormat="false" ht="33.6" hidden="false" customHeight="false" outlineLevel="0" collapsed="false">
      <c r="B587" s="110"/>
      <c r="C587" s="28" t="s">
        <v>153</v>
      </c>
      <c r="D587" s="28" t="n">
        <v>925</v>
      </c>
      <c r="E587" s="137" t="s">
        <v>59</v>
      </c>
      <c r="F587" s="137" t="s">
        <v>38</v>
      </c>
      <c r="G587" s="75" t="s">
        <v>338</v>
      </c>
      <c r="H587" s="81" t="n">
        <v>600</v>
      </c>
      <c r="I587" s="79" t="n">
        <f aca="false">SUM(J587:Z587)</f>
        <v>33707900</v>
      </c>
      <c r="J587" s="79"/>
      <c r="K587" s="79"/>
      <c r="L587" s="70" t="n">
        <v>33707900</v>
      </c>
      <c r="M587" s="70" t="n">
        <v>0</v>
      </c>
      <c r="N587" s="70" t="n">
        <v>0</v>
      </c>
      <c r="O587" s="70" t="n">
        <v>0</v>
      </c>
      <c r="P587" s="70" t="n">
        <v>0</v>
      </c>
      <c r="Q587" s="70" t="n">
        <v>0</v>
      </c>
      <c r="R587" s="70" t="n">
        <v>0</v>
      </c>
      <c r="S587" s="70" t="n">
        <v>0</v>
      </c>
      <c r="T587" s="70" t="n">
        <v>0</v>
      </c>
      <c r="U587" s="70" t="n">
        <v>0</v>
      </c>
      <c r="V587" s="70" t="n">
        <v>0</v>
      </c>
      <c r="W587" s="70" t="n">
        <v>0</v>
      </c>
      <c r="X587" s="70" t="n">
        <v>0</v>
      </c>
      <c r="Y587" s="70" t="n">
        <v>0</v>
      </c>
      <c r="Z587" s="136" t="n">
        <v>0</v>
      </c>
    </row>
    <row r="588" customFormat="false" ht="49.6" hidden="true" customHeight="false" outlineLevel="0" collapsed="false">
      <c r="B588" s="110"/>
      <c r="C588" s="28" t="s">
        <v>339</v>
      </c>
      <c r="D588" s="28" t="n">
        <v>925</v>
      </c>
      <c r="E588" s="137" t="s">
        <v>59</v>
      </c>
      <c r="F588" s="137" t="s">
        <v>38</v>
      </c>
      <c r="G588" s="75" t="s">
        <v>340</v>
      </c>
      <c r="H588" s="81"/>
      <c r="I588" s="79" t="n">
        <f aca="false">SUM(J588:Z588)</f>
        <v>0</v>
      </c>
      <c r="J588" s="79" t="n">
        <f aca="false">J589</f>
        <v>3707900</v>
      </c>
      <c r="K588" s="79" t="n">
        <f aca="false">K589</f>
        <v>-3707900</v>
      </c>
      <c r="L588" s="70" t="n">
        <f aca="false">L589</f>
        <v>0</v>
      </c>
      <c r="M588" s="70" t="n">
        <f aca="false">M589</f>
        <v>0</v>
      </c>
      <c r="N588" s="70" t="n">
        <f aca="false">N589</f>
        <v>0</v>
      </c>
      <c r="O588" s="70" t="n">
        <f aca="false">O589</f>
        <v>0</v>
      </c>
      <c r="P588" s="70" t="n">
        <f aca="false">P589</f>
        <v>0</v>
      </c>
      <c r="Q588" s="70" t="n">
        <f aca="false">Q589</f>
        <v>0</v>
      </c>
      <c r="R588" s="70" t="n">
        <f aca="false">R589</f>
        <v>0</v>
      </c>
      <c r="S588" s="70" t="n">
        <f aca="false">S589</f>
        <v>0</v>
      </c>
      <c r="T588" s="70" t="n">
        <f aca="false">T589</f>
        <v>0</v>
      </c>
      <c r="U588" s="70" t="n">
        <f aca="false">U589</f>
        <v>0</v>
      </c>
      <c r="V588" s="70" t="n">
        <f aca="false">V589</f>
        <v>0</v>
      </c>
      <c r="W588" s="70" t="n">
        <f aca="false">W589</f>
        <v>0</v>
      </c>
      <c r="X588" s="70" t="n">
        <f aca="false">X589</f>
        <v>0</v>
      </c>
      <c r="Y588" s="70" t="n">
        <f aca="false">Y589</f>
        <v>0</v>
      </c>
      <c r="Z588" s="136" t="n">
        <f aca="false">Z589</f>
        <v>0</v>
      </c>
    </row>
    <row r="589" customFormat="false" ht="33.6" hidden="true" customHeight="false" outlineLevel="0" collapsed="false">
      <c r="B589" s="110"/>
      <c r="C589" s="28" t="s">
        <v>153</v>
      </c>
      <c r="D589" s="28" t="n">
        <v>925</v>
      </c>
      <c r="E589" s="137" t="s">
        <v>59</v>
      </c>
      <c r="F589" s="137" t="s">
        <v>38</v>
      </c>
      <c r="G589" s="75" t="s">
        <v>340</v>
      </c>
      <c r="H589" s="81" t="n">
        <v>600</v>
      </c>
      <c r="I589" s="79" t="n">
        <f aca="false">SUM(J589:Z589)</f>
        <v>0</v>
      </c>
      <c r="J589" s="79" t="n">
        <v>3707900</v>
      </c>
      <c r="K589" s="79" t="n">
        <v>-3707900</v>
      </c>
      <c r="L589" s="70"/>
      <c r="M589" s="70"/>
      <c r="N589" s="70"/>
      <c r="O589" s="70"/>
      <c r="P589" s="70"/>
      <c r="Q589" s="70"/>
      <c r="R589" s="70"/>
      <c r="S589" s="70"/>
      <c r="T589" s="70"/>
      <c r="U589" s="70"/>
      <c r="V589" s="70"/>
      <c r="W589" s="70"/>
      <c r="X589" s="70"/>
      <c r="Y589" s="70"/>
      <c r="Z589" s="136"/>
    </row>
    <row r="590" customFormat="false" ht="33.6" hidden="false" customHeight="false" outlineLevel="0" collapsed="false">
      <c r="B590" s="110"/>
      <c r="C590" s="28" t="s">
        <v>346</v>
      </c>
      <c r="D590" s="28" t="n">
        <v>925</v>
      </c>
      <c r="E590" s="137" t="s">
        <v>59</v>
      </c>
      <c r="F590" s="137" t="s">
        <v>38</v>
      </c>
      <c r="G590" s="75" t="n">
        <v>7100000000</v>
      </c>
      <c r="H590" s="81"/>
      <c r="I590" s="79" t="n">
        <f aca="false">SUM(J590:Z590)</f>
        <v>850630</v>
      </c>
      <c r="J590" s="79"/>
      <c r="K590" s="79"/>
      <c r="L590" s="70"/>
      <c r="M590" s="70"/>
      <c r="N590" s="70"/>
      <c r="O590" s="70" t="n">
        <f aca="false">O591</f>
        <v>904030</v>
      </c>
      <c r="P590" s="70"/>
      <c r="Q590" s="70"/>
      <c r="R590" s="70"/>
      <c r="S590" s="70"/>
      <c r="T590" s="70"/>
      <c r="U590" s="70"/>
      <c r="V590" s="70"/>
      <c r="W590" s="70"/>
      <c r="X590" s="70" t="n">
        <f aca="false">X591</f>
        <v>-53400</v>
      </c>
      <c r="Y590" s="70"/>
      <c r="Z590" s="136"/>
    </row>
    <row r="591" customFormat="false" ht="33.6" hidden="false" customHeight="false" outlineLevel="0" collapsed="false">
      <c r="B591" s="110"/>
      <c r="C591" s="28" t="s">
        <v>347</v>
      </c>
      <c r="D591" s="28" t="n">
        <v>925</v>
      </c>
      <c r="E591" s="137" t="s">
        <v>59</v>
      </c>
      <c r="F591" s="137" t="s">
        <v>38</v>
      </c>
      <c r="G591" s="75" t="n">
        <v>7110000000</v>
      </c>
      <c r="H591" s="81"/>
      <c r="I591" s="79" t="n">
        <f aca="false">SUM(J591:Z591)</f>
        <v>850630</v>
      </c>
      <c r="J591" s="79"/>
      <c r="K591" s="79"/>
      <c r="L591" s="70"/>
      <c r="M591" s="70"/>
      <c r="N591" s="70"/>
      <c r="O591" s="70" t="n">
        <f aca="false">O592</f>
        <v>904030</v>
      </c>
      <c r="P591" s="70"/>
      <c r="Q591" s="70"/>
      <c r="R591" s="70"/>
      <c r="S591" s="70"/>
      <c r="T591" s="70"/>
      <c r="U591" s="70"/>
      <c r="V591" s="70"/>
      <c r="W591" s="70"/>
      <c r="X591" s="70" t="n">
        <f aca="false">X592</f>
        <v>-53400</v>
      </c>
      <c r="Y591" s="70"/>
      <c r="Z591" s="136"/>
    </row>
    <row r="592" customFormat="false" ht="33.6" hidden="false" customHeight="false" outlineLevel="0" collapsed="false">
      <c r="B592" s="110"/>
      <c r="C592" s="28" t="s">
        <v>348</v>
      </c>
      <c r="D592" s="28" t="n">
        <v>925</v>
      </c>
      <c r="E592" s="137" t="s">
        <v>59</v>
      </c>
      <c r="F592" s="137" t="s">
        <v>38</v>
      </c>
      <c r="G592" s="75" t="n">
        <v>7110010610</v>
      </c>
      <c r="H592" s="81"/>
      <c r="I592" s="79" t="n">
        <f aca="false">SUM(J592:Z592)</f>
        <v>850630</v>
      </c>
      <c r="J592" s="79"/>
      <c r="K592" s="79"/>
      <c r="L592" s="70"/>
      <c r="M592" s="70"/>
      <c r="N592" s="70"/>
      <c r="O592" s="70" t="n">
        <f aca="false">O593</f>
        <v>904030</v>
      </c>
      <c r="P592" s="70"/>
      <c r="Q592" s="70"/>
      <c r="R592" s="70"/>
      <c r="S592" s="70"/>
      <c r="T592" s="70"/>
      <c r="U592" s="70"/>
      <c r="V592" s="70"/>
      <c r="W592" s="70"/>
      <c r="X592" s="70" t="n">
        <f aca="false">X593</f>
        <v>-53400</v>
      </c>
      <c r="Y592" s="70"/>
      <c r="Z592" s="136"/>
    </row>
    <row r="593" customFormat="false" ht="33.6" hidden="false" customHeight="false" outlineLevel="0" collapsed="false">
      <c r="B593" s="110"/>
      <c r="C593" s="28" t="s">
        <v>153</v>
      </c>
      <c r="D593" s="28" t="n">
        <v>925</v>
      </c>
      <c r="E593" s="137" t="s">
        <v>59</v>
      </c>
      <c r="F593" s="137" t="s">
        <v>38</v>
      </c>
      <c r="G593" s="75" t="n">
        <v>7110010610</v>
      </c>
      <c r="H593" s="81" t="n">
        <v>600</v>
      </c>
      <c r="I593" s="79" t="n">
        <f aca="false">SUM(J593:Z593)</f>
        <v>850630</v>
      </c>
      <c r="J593" s="79"/>
      <c r="K593" s="79"/>
      <c r="L593" s="70"/>
      <c r="M593" s="70"/>
      <c r="N593" s="70"/>
      <c r="O593" s="70" t="n">
        <v>904030</v>
      </c>
      <c r="P593" s="70"/>
      <c r="Q593" s="70"/>
      <c r="R593" s="70"/>
      <c r="S593" s="70"/>
      <c r="T593" s="70"/>
      <c r="U593" s="70"/>
      <c r="V593" s="70"/>
      <c r="W593" s="70"/>
      <c r="X593" s="70" t="n">
        <v>-53400</v>
      </c>
      <c r="Y593" s="70"/>
      <c r="Z593" s="136"/>
    </row>
    <row r="594" customFormat="false" ht="97.6" hidden="true" customHeight="false" outlineLevel="0" collapsed="false">
      <c r="B594" s="110"/>
      <c r="C594" s="28" t="s">
        <v>341</v>
      </c>
      <c r="D594" s="28" t="n">
        <v>925</v>
      </c>
      <c r="E594" s="137" t="s">
        <v>59</v>
      </c>
      <c r="F594" s="137" t="s">
        <v>38</v>
      </c>
      <c r="G594" s="75" t="s">
        <v>342</v>
      </c>
      <c r="H594" s="81"/>
      <c r="I594" s="79" t="n">
        <f aca="false">SUM(J594:Z594)</f>
        <v>0</v>
      </c>
      <c r="J594" s="79"/>
      <c r="K594" s="79" t="n">
        <f aca="false">K595</f>
        <v>33707900</v>
      </c>
      <c r="L594" s="70" t="n">
        <f aca="false">L595</f>
        <v>-33707900</v>
      </c>
      <c r="M594" s="70" t="n">
        <f aca="false">M595</f>
        <v>0</v>
      </c>
      <c r="N594" s="70" t="n">
        <f aca="false">N595</f>
        <v>0</v>
      </c>
      <c r="O594" s="70" t="n">
        <f aca="false">O595</f>
        <v>0</v>
      </c>
      <c r="P594" s="70" t="n">
        <f aca="false">P595</f>
        <v>0</v>
      </c>
      <c r="Q594" s="70" t="n">
        <f aca="false">Q595</f>
        <v>0</v>
      </c>
      <c r="R594" s="70" t="n">
        <f aca="false">R595</f>
        <v>0</v>
      </c>
      <c r="S594" s="70" t="n">
        <f aca="false">S595</f>
        <v>0</v>
      </c>
      <c r="T594" s="70" t="n">
        <f aca="false">T595</f>
        <v>0</v>
      </c>
      <c r="U594" s="70" t="n">
        <f aca="false">U595</f>
        <v>0</v>
      </c>
      <c r="V594" s="70" t="n">
        <f aca="false">V595</f>
        <v>0</v>
      </c>
      <c r="W594" s="70" t="n">
        <f aca="false">W595</f>
        <v>0</v>
      </c>
      <c r="X594" s="70" t="n">
        <f aca="false">X595</f>
        <v>0</v>
      </c>
      <c r="Y594" s="70" t="n">
        <f aca="false">Y595</f>
        <v>0</v>
      </c>
      <c r="Z594" s="136" t="n">
        <f aca="false">Z595</f>
        <v>0</v>
      </c>
    </row>
    <row r="595" customFormat="false" ht="33.6" hidden="true" customHeight="false" outlineLevel="0" collapsed="false">
      <c r="B595" s="110"/>
      <c r="C595" s="28" t="s">
        <v>153</v>
      </c>
      <c r="D595" s="28" t="n">
        <v>925</v>
      </c>
      <c r="E595" s="137" t="s">
        <v>59</v>
      </c>
      <c r="F595" s="137" t="s">
        <v>38</v>
      </c>
      <c r="G595" s="75" t="s">
        <v>342</v>
      </c>
      <c r="H595" s="81" t="n">
        <v>600</v>
      </c>
      <c r="I595" s="79" t="n">
        <f aca="false">SUM(J595:Z595)</f>
        <v>0</v>
      </c>
      <c r="J595" s="79"/>
      <c r="K595" s="79" t="n">
        <v>33707900</v>
      </c>
      <c r="L595" s="70" t="n">
        <v>-33707900</v>
      </c>
      <c r="M595" s="70" t="n">
        <v>0</v>
      </c>
      <c r="N595" s="70" t="n">
        <v>0</v>
      </c>
      <c r="O595" s="70" t="n">
        <v>0</v>
      </c>
      <c r="P595" s="70" t="n">
        <v>0</v>
      </c>
      <c r="Q595" s="70" t="n">
        <v>0</v>
      </c>
      <c r="R595" s="70" t="n">
        <v>0</v>
      </c>
      <c r="S595" s="70" t="n">
        <v>0</v>
      </c>
      <c r="T595" s="70" t="n">
        <v>0</v>
      </c>
      <c r="U595" s="70" t="n">
        <v>0</v>
      </c>
      <c r="V595" s="70" t="n">
        <v>0</v>
      </c>
      <c r="W595" s="70" t="n">
        <v>0</v>
      </c>
      <c r="X595" s="70" t="n">
        <v>0</v>
      </c>
      <c r="Y595" s="70" t="n">
        <v>0</v>
      </c>
      <c r="Z595" s="136" t="n">
        <v>0</v>
      </c>
    </row>
    <row r="596" customFormat="false" ht="33.6" hidden="false" customHeight="false" outlineLevel="0" collapsed="false">
      <c r="B596" s="110"/>
      <c r="C596" s="28" t="s">
        <v>377</v>
      </c>
      <c r="D596" s="28" t="n">
        <v>925</v>
      </c>
      <c r="E596" s="137" t="s">
        <v>59</v>
      </c>
      <c r="F596" s="137" t="s">
        <v>38</v>
      </c>
      <c r="G596" s="75" t="n">
        <v>9900000000</v>
      </c>
      <c r="H596" s="76"/>
      <c r="I596" s="79" t="n">
        <f aca="false">SUM(J596:Z596)</f>
        <v>9450000</v>
      </c>
      <c r="J596" s="79"/>
      <c r="K596" s="79"/>
      <c r="L596" s="70" t="n">
        <f aca="false">L597</f>
        <v>9450000</v>
      </c>
      <c r="M596" s="70" t="n">
        <f aca="false">M597</f>
        <v>0</v>
      </c>
      <c r="N596" s="70" t="n">
        <f aca="false">N597</f>
        <v>0</v>
      </c>
      <c r="O596" s="70" t="n">
        <f aca="false">O597</f>
        <v>0</v>
      </c>
      <c r="P596" s="70" t="n">
        <f aca="false">P597</f>
        <v>0</v>
      </c>
      <c r="Q596" s="70" t="n">
        <f aca="false">Q597</f>
        <v>0</v>
      </c>
      <c r="R596" s="70" t="n">
        <f aca="false">R597</f>
        <v>0</v>
      </c>
      <c r="S596" s="70" t="n">
        <f aca="false">S597</f>
        <v>0</v>
      </c>
      <c r="T596" s="70" t="n">
        <f aca="false">T597</f>
        <v>0</v>
      </c>
      <c r="U596" s="70" t="n">
        <f aca="false">U597</f>
        <v>0</v>
      </c>
      <c r="V596" s="70" t="n">
        <f aca="false">V597</f>
        <v>0</v>
      </c>
      <c r="W596" s="70" t="n">
        <f aca="false">W597</f>
        <v>0</v>
      </c>
      <c r="X596" s="70" t="n">
        <f aca="false">X597</f>
        <v>0</v>
      </c>
      <c r="Y596" s="70" t="n">
        <f aca="false">Y597</f>
        <v>0</v>
      </c>
      <c r="Z596" s="136" t="n">
        <f aca="false">Z597</f>
        <v>0</v>
      </c>
    </row>
    <row r="597" customFormat="false" ht="33.6" hidden="false" customHeight="false" outlineLevel="0" collapsed="false">
      <c r="B597" s="110"/>
      <c r="C597" s="28" t="s">
        <v>380</v>
      </c>
      <c r="D597" s="28" t="n">
        <v>925</v>
      </c>
      <c r="E597" s="137" t="s">
        <v>59</v>
      </c>
      <c r="F597" s="137" t="s">
        <v>38</v>
      </c>
      <c r="G597" s="75" t="n">
        <v>9900010150</v>
      </c>
      <c r="H597" s="76"/>
      <c r="I597" s="79" t="n">
        <f aca="false">SUM(J597:Z597)</f>
        <v>9450000</v>
      </c>
      <c r="J597" s="79"/>
      <c r="K597" s="79"/>
      <c r="L597" s="70" t="n">
        <f aca="false">L598</f>
        <v>9450000</v>
      </c>
      <c r="M597" s="70" t="n">
        <f aca="false">M598</f>
        <v>0</v>
      </c>
      <c r="N597" s="70" t="n">
        <f aca="false">N598</f>
        <v>0</v>
      </c>
      <c r="O597" s="70" t="n">
        <f aca="false">O598</f>
        <v>0</v>
      </c>
      <c r="P597" s="70" t="n">
        <f aca="false">P598</f>
        <v>0</v>
      </c>
      <c r="Q597" s="70" t="n">
        <f aca="false">Q598</f>
        <v>0</v>
      </c>
      <c r="R597" s="70" t="n">
        <f aca="false">R598</f>
        <v>0</v>
      </c>
      <c r="S597" s="70" t="n">
        <f aca="false">S598</f>
        <v>0</v>
      </c>
      <c r="T597" s="70" t="n">
        <f aca="false">T598</f>
        <v>0</v>
      </c>
      <c r="U597" s="70" t="n">
        <f aca="false">U598</f>
        <v>0</v>
      </c>
      <c r="V597" s="70" t="n">
        <f aca="false">V598</f>
        <v>0</v>
      </c>
      <c r="W597" s="70" t="n">
        <f aca="false">W598</f>
        <v>0</v>
      </c>
      <c r="X597" s="70" t="n">
        <f aca="false">X598</f>
        <v>0</v>
      </c>
      <c r="Y597" s="70" t="n">
        <f aca="false">Y598</f>
        <v>0</v>
      </c>
      <c r="Z597" s="136" t="n">
        <f aca="false">Z598</f>
        <v>0</v>
      </c>
    </row>
    <row r="598" customFormat="false" ht="33.6" hidden="false" customHeight="false" outlineLevel="0" collapsed="false">
      <c r="B598" s="110"/>
      <c r="C598" s="28" t="s">
        <v>178</v>
      </c>
      <c r="D598" s="28" t="n">
        <v>925</v>
      </c>
      <c r="E598" s="137" t="s">
        <v>59</v>
      </c>
      <c r="F598" s="137" t="s">
        <v>38</v>
      </c>
      <c r="G598" s="75" t="n">
        <v>9900010150</v>
      </c>
      <c r="H598" s="76" t="s">
        <v>154</v>
      </c>
      <c r="I598" s="79" t="n">
        <f aca="false">SUM(J598:Z598)</f>
        <v>9450000</v>
      </c>
      <c r="J598" s="79"/>
      <c r="K598" s="79"/>
      <c r="L598" s="70" t="n">
        <v>9450000</v>
      </c>
      <c r="M598" s="70" t="n">
        <v>0</v>
      </c>
      <c r="N598" s="70" t="n">
        <v>0</v>
      </c>
      <c r="O598" s="70" t="n">
        <v>0</v>
      </c>
      <c r="P598" s="70" t="n">
        <v>0</v>
      </c>
      <c r="Q598" s="70" t="n">
        <v>0</v>
      </c>
      <c r="R598" s="70" t="n">
        <v>0</v>
      </c>
      <c r="S598" s="70" t="n">
        <v>0</v>
      </c>
      <c r="T598" s="70" t="n">
        <v>0</v>
      </c>
      <c r="U598" s="70" t="n">
        <v>0</v>
      </c>
      <c r="V598" s="70" t="n">
        <v>0</v>
      </c>
      <c r="W598" s="70" t="n">
        <v>0</v>
      </c>
      <c r="X598" s="70" t="n">
        <v>0</v>
      </c>
      <c r="Y598" s="70" t="n">
        <v>0</v>
      </c>
      <c r="Z598" s="136" t="n">
        <v>0</v>
      </c>
    </row>
    <row r="599" customFormat="false" ht="17.6" hidden="false" customHeight="false" outlineLevel="0" collapsed="false">
      <c r="B599" s="110"/>
      <c r="C599" s="28" t="s">
        <v>75</v>
      </c>
      <c r="D599" s="28" t="n">
        <v>925</v>
      </c>
      <c r="E599" s="137" t="s">
        <v>40</v>
      </c>
      <c r="F599" s="137" t="s">
        <v>88</v>
      </c>
      <c r="G599" s="75"/>
      <c r="H599" s="81"/>
      <c r="I599" s="79" t="n">
        <f aca="false">SUM(J599:Z599)</f>
        <v>12429000</v>
      </c>
      <c r="J599" s="79" t="n">
        <f aca="false">J600</f>
        <v>13979100</v>
      </c>
      <c r="K599" s="79" t="n">
        <f aca="false">K600</f>
        <v>0</v>
      </c>
      <c r="L599" s="70" t="n">
        <f aca="false">L600</f>
        <v>0</v>
      </c>
      <c r="M599" s="70" t="n">
        <f aca="false">M600</f>
        <v>0</v>
      </c>
      <c r="N599" s="70" t="n">
        <f aca="false">N600</f>
        <v>0</v>
      </c>
      <c r="O599" s="70" t="n">
        <f aca="false">O600</f>
        <v>0</v>
      </c>
      <c r="P599" s="70" t="n">
        <f aca="false">P600</f>
        <v>0</v>
      </c>
      <c r="Q599" s="70" t="n">
        <f aca="false">Q600</f>
        <v>0</v>
      </c>
      <c r="R599" s="70" t="n">
        <f aca="false">R600</f>
        <v>0</v>
      </c>
      <c r="S599" s="70" t="n">
        <f aca="false">S600</f>
        <v>-1355000</v>
      </c>
      <c r="T599" s="70" t="n">
        <f aca="false">T600</f>
        <v>0</v>
      </c>
      <c r="U599" s="70" t="n">
        <f aca="false">U600</f>
        <v>0</v>
      </c>
      <c r="V599" s="70" t="n">
        <f aca="false">V600</f>
        <v>0</v>
      </c>
      <c r="W599" s="70" t="n">
        <f aca="false">W600</f>
        <v>-195100</v>
      </c>
      <c r="X599" s="70" t="n">
        <f aca="false">X600</f>
        <v>0</v>
      </c>
      <c r="Y599" s="70" t="n">
        <f aca="false">Y600</f>
        <v>0</v>
      </c>
      <c r="Z599" s="136" t="n">
        <f aca="false">Z600</f>
        <v>0</v>
      </c>
    </row>
    <row r="600" customFormat="false" ht="17.6" hidden="false" customHeight="false" outlineLevel="0" collapsed="false">
      <c r="B600" s="110"/>
      <c r="C600" s="28" t="s">
        <v>77</v>
      </c>
      <c r="D600" s="28" t="n">
        <v>925</v>
      </c>
      <c r="E600" s="137" t="s">
        <v>40</v>
      </c>
      <c r="F600" s="137" t="s">
        <v>24</v>
      </c>
      <c r="G600" s="75"/>
      <c r="H600" s="81"/>
      <c r="I600" s="79" t="n">
        <f aca="false">SUM(J600:Z600)</f>
        <v>12429000</v>
      </c>
      <c r="J600" s="79" t="n">
        <f aca="false">J601</f>
        <v>13979100</v>
      </c>
      <c r="K600" s="79" t="n">
        <f aca="false">K601</f>
        <v>0</v>
      </c>
      <c r="L600" s="70" t="n">
        <f aca="false">L601</f>
        <v>0</v>
      </c>
      <c r="M600" s="70" t="n">
        <f aca="false">M601</f>
        <v>0</v>
      </c>
      <c r="N600" s="70" t="n">
        <f aca="false">N601</f>
        <v>0</v>
      </c>
      <c r="O600" s="70" t="n">
        <f aca="false">O601</f>
        <v>0</v>
      </c>
      <c r="P600" s="70" t="n">
        <f aca="false">P601</f>
        <v>0</v>
      </c>
      <c r="Q600" s="70" t="n">
        <f aca="false">Q601</f>
        <v>0</v>
      </c>
      <c r="R600" s="70" t="n">
        <f aca="false">R601</f>
        <v>0</v>
      </c>
      <c r="S600" s="70" t="n">
        <f aca="false">S601</f>
        <v>-1355000</v>
      </c>
      <c r="T600" s="70" t="n">
        <f aca="false">T601</f>
        <v>0</v>
      </c>
      <c r="U600" s="70" t="n">
        <f aca="false">U601</f>
        <v>0</v>
      </c>
      <c r="V600" s="70" t="n">
        <f aca="false">V601</f>
        <v>0</v>
      </c>
      <c r="W600" s="70" t="n">
        <f aca="false">W601</f>
        <v>-195100</v>
      </c>
      <c r="X600" s="70" t="n">
        <f aca="false">X601</f>
        <v>0</v>
      </c>
      <c r="Y600" s="70" t="n">
        <f aca="false">Y601</f>
        <v>0</v>
      </c>
      <c r="Z600" s="136" t="n">
        <f aca="false">Z601</f>
        <v>0</v>
      </c>
    </row>
    <row r="601" customFormat="false" ht="33.6" hidden="false" customHeight="false" outlineLevel="0" collapsed="false">
      <c r="B601" s="110"/>
      <c r="C601" s="28" t="s">
        <v>435</v>
      </c>
      <c r="D601" s="28" t="n">
        <v>925</v>
      </c>
      <c r="E601" s="137" t="s">
        <v>40</v>
      </c>
      <c r="F601" s="137" t="s">
        <v>24</v>
      </c>
      <c r="G601" s="75" t="n">
        <v>5800000000</v>
      </c>
      <c r="H601" s="81"/>
      <c r="I601" s="79" t="n">
        <f aca="false">SUM(J601:Z601)</f>
        <v>12429000</v>
      </c>
      <c r="J601" s="79" t="n">
        <f aca="false">J602</f>
        <v>13979100</v>
      </c>
      <c r="K601" s="79" t="n">
        <f aca="false">K602</f>
        <v>0</v>
      </c>
      <c r="L601" s="70" t="n">
        <f aca="false">L602</f>
        <v>0</v>
      </c>
      <c r="M601" s="70" t="n">
        <f aca="false">M602</f>
        <v>0</v>
      </c>
      <c r="N601" s="70" t="n">
        <f aca="false">N602</f>
        <v>0</v>
      </c>
      <c r="O601" s="70" t="n">
        <f aca="false">O602</f>
        <v>0</v>
      </c>
      <c r="P601" s="70" t="n">
        <f aca="false">P602</f>
        <v>0</v>
      </c>
      <c r="Q601" s="70" t="n">
        <f aca="false">Q602</f>
        <v>0</v>
      </c>
      <c r="R601" s="70" t="n">
        <f aca="false">R602</f>
        <v>0</v>
      </c>
      <c r="S601" s="70" t="n">
        <f aca="false">S602</f>
        <v>-1355000</v>
      </c>
      <c r="T601" s="70" t="n">
        <f aca="false">T602</f>
        <v>0</v>
      </c>
      <c r="U601" s="70" t="n">
        <f aca="false">U602</f>
        <v>0</v>
      </c>
      <c r="V601" s="70" t="n">
        <f aca="false">V602</f>
        <v>0</v>
      </c>
      <c r="W601" s="70" t="n">
        <f aca="false">W602</f>
        <v>-195100</v>
      </c>
      <c r="X601" s="70" t="n">
        <f aca="false">X602</f>
        <v>0</v>
      </c>
      <c r="Y601" s="70" t="n">
        <f aca="false">Y602</f>
        <v>0</v>
      </c>
      <c r="Z601" s="136" t="n">
        <f aca="false">Z602</f>
        <v>0</v>
      </c>
    </row>
    <row r="602" customFormat="false" ht="81.6" hidden="false" customHeight="false" outlineLevel="0" collapsed="false">
      <c r="B602" s="110"/>
      <c r="C602" s="28" t="s">
        <v>217</v>
      </c>
      <c r="D602" s="28" t="n">
        <v>925</v>
      </c>
      <c r="E602" s="137" t="s">
        <v>40</v>
      </c>
      <c r="F602" s="137" t="s">
        <v>24</v>
      </c>
      <c r="G602" s="75" t="n">
        <v>5830060710</v>
      </c>
      <c r="H602" s="81"/>
      <c r="I602" s="79" t="n">
        <f aca="false">SUM(J602:Z602)</f>
        <v>12429000</v>
      </c>
      <c r="J602" s="79" t="n">
        <f aca="false">J604+J603</f>
        <v>13979100</v>
      </c>
      <c r="K602" s="79" t="n">
        <f aca="false">K604+K603</f>
        <v>0</v>
      </c>
      <c r="L602" s="70" t="n">
        <f aca="false">L604+L603</f>
        <v>0</v>
      </c>
      <c r="M602" s="70" t="n">
        <f aca="false">M604+M603</f>
        <v>0</v>
      </c>
      <c r="N602" s="70" t="n">
        <f aca="false">N604+N603</f>
        <v>0</v>
      </c>
      <c r="O602" s="70" t="n">
        <f aca="false">O604+O603</f>
        <v>0</v>
      </c>
      <c r="P602" s="70" t="n">
        <f aca="false">P604+P603</f>
        <v>0</v>
      </c>
      <c r="Q602" s="70" t="n">
        <f aca="false">Q604+Q603</f>
        <v>0</v>
      </c>
      <c r="R602" s="70" t="n">
        <f aca="false">R604+R603</f>
        <v>0</v>
      </c>
      <c r="S602" s="70" t="n">
        <f aca="false">S604+S603</f>
        <v>-1355000</v>
      </c>
      <c r="T602" s="70" t="n">
        <f aca="false">T604+T603</f>
        <v>0</v>
      </c>
      <c r="U602" s="70" t="n">
        <f aca="false">U604+U603</f>
        <v>0</v>
      </c>
      <c r="V602" s="70" t="n">
        <f aca="false">V604+V603</f>
        <v>0</v>
      </c>
      <c r="W602" s="70" t="n">
        <f aca="false">W604+W603</f>
        <v>-195100</v>
      </c>
      <c r="X602" s="70" t="n">
        <f aca="false">X604+X603</f>
        <v>0</v>
      </c>
      <c r="Y602" s="70" t="n">
        <f aca="false">Y604+Y603</f>
        <v>0</v>
      </c>
      <c r="Z602" s="136" t="n">
        <f aca="false">Z604+Z603</f>
        <v>0</v>
      </c>
    </row>
    <row r="603" customFormat="false" ht="33.6" hidden="false" customHeight="false" outlineLevel="0" collapsed="false">
      <c r="B603" s="110"/>
      <c r="C603" s="28" t="s">
        <v>109</v>
      </c>
      <c r="D603" s="28" t="n">
        <v>925</v>
      </c>
      <c r="E603" s="137" t="s">
        <v>40</v>
      </c>
      <c r="F603" s="137" t="s">
        <v>24</v>
      </c>
      <c r="G603" s="75" t="n">
        <v>5830060710</v>
      </c>
      <c r="H603" s="81" t="n">
        <v>200</v>
      </c>
      <c r="I603" s="79" t="n">
        <f aca="false">SUM(J603:Z603)</f>
        <v>181598.3</v>
      </c>
      <c r="J603" s="79" t="n">
        <v>204700</v>
      </c>
      <c r="K603" s="79"/>
      <c r="L603" s="70"/>
      <c r="M603" s="70"/>
      <c r="N603" s="70"/>
      <c r="O603" s="70"/>
      <c r="P603" s="70"/>
      <c r="Q603" s="70"/>
      <c r="R603" s="70"/>
      <c r="S603" s="70" t="n">
        <v>-20000</v>
      </c>
      <c r="T603" s="70"/>
      <c r="U603" s="70"/>
      <c r="V603" s="70"/>
      <c r="W603" s="70" t="n">
        <v>-5000</v>
      </c>
      <c r="X603" s="70" t="n">
        <v>1898.3</v>
      </c>
      <c r="Y603" s="70"/>
      <c r="Z603" s="136"/>
    </row>
    <row r="604" customFormat="false" ht="17.6" hidden="false" customHeight="false" outlineLevel="0" collapsed="false">
      <c r="B604" s="110"/>
      <c r="C604" s="28" t="s">
        <v>149</v>
      </c>
      <c r="D604" s="28" t="n">
        <v>925</v>
      </c>
      <c r="E604" s="137" t="s">
        <v>40</v>
      </c>
      <c r="F604" s="137" t="s">
        <v>24</v>
      </c>
      <c r="G604" s="75" t="n">
        <v>5830060710</v>
      </c>
      <c r="H604" s="81" t="n">
        <v>300</v>
      </c>
      <c r="I604" s="79" t="n">
        <f aca="false">SUM(J604:Z604)</f>
        <v>12247401.7</v>
      </c>
      <c r="J604" s="79" t="n">
        <v>13774400</v>
      </c>
      <c r="K604" s="79"/>
      <c r="L604" s="70"/>
      <c r="M604" s="70"/>
      <c r="N604" s="70"/>
      <c r="O604" s="70"/>
      <c r="P604" s="70"/>
      <c r="Q604" s="70"/>
      <c r="R604" s="70"/>
      <c r="S604" s="70" t="n">
        <v>-1335000</v>
      </c>
      <c r="T604" s="70"/>
      <c r="U604" s="70"/>
      <c r="V604" s="70"/>
      <c r="W604" s="70" t="n">
        <v>-190100</v>
      </c>
      <c r="X604" s="70" t="n">
        <v>-1898.3</v>
      </c>
      <c r="Y604" s="70"/>
      <c r="Z604" s="136"/>
    </row>
    <row r="605" customFormat="false" ht="17.6" hidden="false" customHeight="false" outlineLevel="0" collapsed="false">
      <c r="B605" s="110"/>
      <c r="C605" s="28" t="s">
        <v>436</v>
      </c>
      <c r="D605" s="28" t="n">
        <v>925</v>
      </c>
      <c r="E605" s="137" t="s">
        <v>30</v>
      </c>
      <c r="F605" s="137" t="s">
        <v>88</v>
      </c>
      <c r="G605" s="75"/>
      <c r="H605" s="81"/>
      <c r="I605" s="79" t="n">
        <f aca="false">SUM(J605:Z605)</f>
        <v>201062104.94</v>
      </c>
      <c r="J605" s="79"/>
      <c r="K605" s="79"/>
      <c r="L605" s="70"/>
      <c r="M605" s="70"/>
      <c r="N605" s="70"/>
      <c r="O605" s="70"/>
      <c r="P605" s="70"/>
      <c r="Q605" s="70"/>
      <c r="R605" s="70"/>
      <c r="S605" s="70" t="n">
        <f aca="false">S606</f>
        <v>59254179</v>
      </c>
      <c r="T605" s="70" t="n">
        <f aca="false">T606</f>
        <v>33800000</v>
      </c>
      <c r="U605" s="70" t="n">
        <f aca="false">U606</f>
        <v>31415448</v>
      </c>
      <c r="V605" s="70" t="n">
        <f aca="false">V606</f>
        <v>43620400.31</v>
      </c>
      <c r="W605" s="70" t="n">
        <f aca="false">W606</f>
        <v>33131942.63</v>
      </c>
      <c r="X605" s="70" t="n">
        <f aca="false">X606</f>
        <v>13020</v>
      </c>
      <c r="Y605" s="70" t="n">
        <f aca="false">Y606</f>
        <v>-172885</v>
      </c>
      <c r="Z605" s="136" t="n">
        <f aca="false">Z606</f>
        <v>0</v>
      </c>
    </row>
    <row r="606" customFormat="false" ht="17.6" hidden="false" customHeight="false" outlineLevel="0" collapsed="false">
      <c r="B606" s="110"/>
      <c r="C606" s="28" t="s">
        <v>426</v>
      </c>
      <c r="D606" s="28" t="n">
        <v>925</v>
      </c>
      <c r="E606" s="137" t="s">
        <v>30</v>
      </c>
      <c r="F606" s="137" t="s">
        <v>17</v>
      </c>
      <c r="G606" s="75"/>
      <c r="H606" s="81"/>
      <c r="I606" s="79" t="n">
        <f aca="false">SUM(J606:Z606)</f>
        <v>201062104.94</v>
      </c>
      <c r="J606" s="79"/>
      <c r="K606" s="79"/>
      <c r="L606" s="70"/>
      <c r="M606" s="70"/>
      <c r="N606" s="70"/>
      <c r="O606" s="70"/>
      <c r="P606" s="70"/>
      <c r="Q606" s="70"/>
      <c r="R606" s="70"/>
      <c r="S606" s="70" t="n">
        <f aca="false">S607</f>
        <v>59254179</v>
      </c>
      <c r="T606" s="70" t="n">
        <f aca="false">T607</f>
        <v>33800000</v>
      </c>
      <c r="U606" s="70" t="n">
        <f aca="false">U607</f>
        <v>31415448</v>
      </c>
      <c r="V606" s="70" t="n">
        <f aca="false">V607</f>
        <v>43620400.31</v>
      </c>
      <c r="W606" s="70" t="n">
        <f aca="false">W607</f>
        <v>33131942.63</v>
      </c>
      <c r="X606" s="70" t="n">
        <f aca="false">X607</f>
        <v>13020</v>
      </c>
      <c r="Y606" s="70" t="n">
        <f aca="false">Y607</f>
        <v>-172885</v>
      </c>
      <c r="Z606" s="136" t="n">
        <f aca="false">Z607</f>
        <v>0</v>
      </c>
    </row>
    <row r="607" customFormat="false" ht="17.6" hidden="false" customHeight="false" outlineLevel="0" collapsed="false">
      <c r="B607" s="110"/>
      <c r="C607" s="28" t="s">
        <v>176</v>
      </c>
      <c r="D607" s="28" t="n">
        <v>925</v>
      </c>
      <c r="E607" s="137" t="s">
        <v>30</v>
      </c>
      <c r="F607" s="137" t="s">
        <v>17</v>
      </c>
      <c r="G607" s="75" t="n">
        <v>5800000000</v>
      </c>
      <c r="H607" s="81"/>
      <c r="I607" s="79" t="n">
        <f aca="false">SUM(J607:Z607)</f>
        <v>201062104.94</v>
      </c>
      <c r="J607" s="79"/>
      <c r="K607" s="79"/>
      <c r="L607" s="70"/>
      <c r="M607" s="70"/>
      <c r="N607" s="70"/>
      <c r="O607" s="70"/>
      <c r="P607" s="70"/>
      <c r="Q607" s="70"/>
      <c r="R607" s="70"/>
      <c r="S607" s="70" t="n">
        <f aca="false">S608</f>
        <v>59254179</v>
      </c>
      <c r="T607" s="70" t="n">
        <f aca="false">T608</f>
        <v>33800000</v>
      </c>
      <c r="U607" s="70" t="n">
        <f aca="false">U608</f>
        <v>31415448</v>
      </c>
      <c r="V607" s="70" t="n">
        <f aca="false">V608</f>
        <v>43620400.31</v>
      </c>
      <c r="W607" s="70" t="n">
        <f aca="false">W608</f>
        <v>33131942.63</v>
      </c>
      <c r="X607" s="70" t="n">
        <f aca="false">X608</f>
        <v>13020</v>
      </c>
      <c r="Y607" s="70" t="n">
        <f aca="false">Y608</f>
        <v>-172885</v>
      </c>
      <c r="Z607" s="136" t="n">
        <f aca="false">Z608</f>
        <v>0</v>
      </c>
    </row>
    <row r="608" customFormat="false" ht="17.6" hidden="false" customHeight="false" outlineLevel="0" collapsed="false">
      <c r="B608" s="110"/>
      <c r="C608" s="28" t="s">
        <v>210</v>
      </c>
      <c r="D608" s="28" t="n">
        <v>925</v>
      </c>
      <c r="E608" s="137" t="s">
        <v>30</v>
      </c>
      <c r="F608" s="137" t="s">
        <v>17</v>
      </c>
      <c r="G608" s="75" t="n">
        <v>5820000000</v>
      </c>
      <c r="H608" s="81"/>
      <c r="I608" s="79" t="n">
        <f aca="false">SUM(J608:Z608)</f>
        <v>201062104.94</v>
      </c>
      <c r="J608" s="79"/>
      <c r="K608" s="79"/>
      <c r="L608" s="70"/>
      <c r="M608" s="70"/>
      <c r="N608" s="70"/>
      <c r="O608" s="70"/>
      <c r="P608" s="70"/>
      <c r="Q608" s="70"/>
      <c r="R608" s="70"/>
      <c r="S608" s="70" t="n">
        <f aca="false">S609+S611+S613+S615</f>
        <v>59254179</v>
      </c>
      <c r="T608" s="70" t="n">
        <f aca="false">T609+T615</f>
        <v>33800000</v>
      </c>
      <c r="U608" s="70" t="n">
        <f aca="false">U609+U611+U613+U615</f>
        <v>31415448</v>
      </c>
      <c r="V608" s="70" t="n">
        <f aca="false">V609+V611+V613+V615</f>
        <v>43620400.31</v>
      </c>
      <c r="W608" s="70" t="n">
        <f aca="false">W609+W611+W613+W615</f>
        <v>33131942.63</v>
      </c>
      <c r="X608" s="70" t="n">
        <f aca="false">X609+X611+X613+X615</f>
        <v>13020</v>
      </c>
      <c r="Y608" s="70" t="n">
        <f aca="false">Y609+Y611+Y613+Y615</f>
        <v>-172885</v>
      </c>
      <c r="Z608" s="136" t="n">
        <f aca="false">Z609+Z611+Z613+Z615</f>
        <v>0</v>
      </c>
    </row>
    <row r="609" customFormat="false" ht="33.6" hidden="false" customHeight="false" outlineLevel="0" collapsed="false">
      <c r="B609" s="110"/>
      <c r="C609" s="28" t="s">
        <v>137</v>
      </c>
      <c r="D609" s="28" t="n">
        <v>925</v>
      </c>
      <c r="E609" s="137" t="s">
        <v>30</v>
      </c>
      <c r="F609" s="137" t="s">
        <v>17</v>
      </c>
      <c r="G609" s="75" t="n">
        <v>5820000590</v>
      </c>
      <c r="H609" s="81"/>
      <c r="I609" s="79" t="n">
        <f aca="false">SUM(J609:Z609)</f>
        <v>168325315.76</v>
      </c>
      <c r="J609" s="79"/>
      <c r="K609" s="79"/>
      <c r="L609" s="70"/>
      <c r="M609" s="70"/>
      <c r="N609" s="70"/>
      <c r="O609" s="70"/>
      <c r="P609" s="70"/>
      <c r="Q609" s="70"/>
      <c r="R609" s="70"/>
      <c r="S609" s="70" t="n">
        <f aca="false">S610</f>
        <v>30800000</v>
      </c>
      <c r="T609" s="70" t="n">
        <f aca="false">T610</f>
        <v>30800000</v>
      </c>
      <c r="U609" s="70" t="n">
        <f aca="false">U610</f>
        <v>29331000</v>
      </c>
      <c r="V609" s="70" t="n">
        <f aca="false">V610</f>
        <v>46537914</v>
      </c>
      <c r="W609" s="70" t="n">
        <f aca="false">W610</f>
        <v>33173776.63</v>
      </c>
      <c r="X609" s="70" t="n">
        <f aca="false">X610</f>
        <v>0</v>
      </c>
      <c r="Y609" s="70" t="n">
        <f aca="false">Y610</f>
        <v>-2317374.87</v>
      </c>
      <c r="Z609" s="136" t="n">
        <f aca="false">Z610</f>
        <v>0</v>
      </c>
    </row>
    <row r="610" customFormat="false" ht="33.6" hidden="false" customHeight="false" outlineLevel="0" collapsed="false">
      <c r="B610" s="110"/>
      <c r="C610" s="28" t="s">
        <v>178</v>
      </c>
      <c r="D610" s="28" t="n">
        <v>925</v>
      </c>
      <c r="E610" s="137" t="s">
        <v>30</v>
      </c>
      <c r="F610" s="137" t="s">
        <v>17</v>
      </c>
      <c r="G610" s="75" t="n">
        <v>5820000590</v>
      </c>
      <c r="H610" s="81" t="n">
        <v>600</v>
      </c>
      <c r="I610" s="79" t="n">
        <f aca="false">SUM(J610:Z610)</f>
        <v>168325315.76</v>
      </c>
      <c r="J610" s="79"/>
      <c r="K610" s="79"/>
      <c r="L610" s="70"/>
      <c r="M610" s="70"/>
      <c r="N610" s="70"/>
      <c r="O610" s="70"/>
      <c r="P610" s="70"/>
      <c r="Q610" s="70"/>
      <c r="R610" s="70"/>
      <c r="S610" s="70" t="n">
        <v>30800000</v>
      </c>
      <c r="T610" s="70" t="n">
        <v>30800000</v>
      </c>
      <c r="U610" s="70" t="n">
        <v>29331000</v>
      </c>
      <c r="V610" s="70" t="n">
        <v>46537914</v>
      </c>
      <c r="W610" s="70" t="n">
        <v>33173776.63</v>
      </c>
      <c r="X610" s="70"/>
      <c r="Y610" s="70" t="n">
        <v>-2317374.87</v>
      </c>
      <c r="Z610" s="136"/>
    </row>
    <row r="611" customFormat="false" ht="33.6" hidden="false" customHeight="false" outlineLevel="0" collapsed="false">
      <c r="B611" s="110"/>
      <c r="C611" s="28" t="s">
        <v>211</v>
      </c>
      <c r="D611" s="28" t="n">
        <v>925</v>
      </c>
      <c r="E611" s="137" t="s">
        <v>30</v>
      </c>
      <c r="F611" s="137" t="s">
        <v>17</v>
      </c>
      <c r="G611" s="75" t="n">
        <v>5820010660</v>
      </c>
      <c r="H611" s="81"/>
      <c r="I611" s="79" t="n">
        <f aca="false">SUM(J611:Z611)</f>
        <v>27551748.87</v>
      </c>
      <c r="J611" s="79"/>
      <c r="K611" s="79"/>
      <c r="L611" s="70"/>
      <c r="M611" s="70"/>
      <c r="N611" s="70"/>
      <c r="O611" s="70"/>
      <c r="P611" s="70"/>
      <c r="Q611" s="70"/>
      <c r="R611" s="70"/>
      <c r="S611" s="70" t="n">
        <f aca="false">S612</f>
        <v>25407259</v>
      </c>
      <c r="T611" s="70"/>
      <c r="U611" s="70"/>
      <c r="V611" s="70"/>
      <c r="W611" s="70"/>
      <c r="X611" s="70"/>
      <c r="Y611" s="70" t="n">
        <f aca="false">Y612</f>
        <v>2144489.87</v>
      </c>
      <c r="Z611" s="136"/>
    </row>
    <row r="612" customFormat="false" ht="33.6" hidden="false" customHeight="false" outlineLevel="0" collapsed="false">
      <c r="B612" s="110"/>
      <c r="C612" s="28" t="s">
        <v>178</v>
      </c>
      <c r="D612" s="28" t="n">
        <v>925</v>
      </c>
      <c r="E612" s="137" t="s">
        <v>30</v>
      </c>
      <c r="F612" s="137" t="s">
        <v>17</v>
      </c>
      <c r="G612" s="75" t="n">
        <v>5820010660</v>
      </c>
      <c r="H612" s="81" t="n">
        <v>600</v>
      </c>
      <c r="I612" s="79" t="n">
        <f aca="false">SUM(J612:Z612)</f>
        <v>27551748.87</v>
      </c>
      <c r="J612" s="79"/>
      <c r="K612" s="79"/>
      <c r="L612" s="70"/>
      <c r="M612" s="70"/>
      <c r="N612" s="70"/>
      <c r="O612" s="70"/>
      <c r="P612" s="70"/>
      <c r="Q612" s="70"/>
      <c r="R612" s="70"/>
      <c r="S612" s="70" t="n">
        <v>25407259</v>
      </c>
      <c r="T612" s="70"/>
      <c r="U612" s="70"/>
      <c r="V612" s="70"/>
      <c r="W612" s="70"/>
      <c r="X612" s="70"/>
      <c r="Y612" s="70" t="n">
        <v>2144489.87</v>
      </c>
      <c r="Z612" s="136"/>
    </row>
    <row r="613" customFormat="false" ht="145.6" hidden="false" customHeight="false" outlineLevel="0" collapsed="false">
      <c r="B613" s="110"/>
      <c r="C613" s="28" t="s">
        <v>212</v>
      </c>
      <c r="D613" s="28" t="n">
        <v>925</v>
      </c>
      <c r="E613" s="137" t="s">
        <v>30</v>
      </c>
      <c r="F613" s="137" t="s">
        <v>17</v>
      </c>
      <c r="G613" s="75" t="n">
        <v>5820060740</v>
      </c>
      <c r="H613" s="81"/>
      <c r="I613" s="79" t="n">
        <f aca="false">SUM(J613:Z613)</f>
        <v>195388</v>
      </c>
      <c r="J613" s="79"/>
      <c r="K613" s="79"/>
      <c r="L613" s="70"/>
      <c r="M613" s="70"/>
      <c r="N613" s="70"/>
      <c r="O613" s="70"/>
      <c r="P613" s="70"/>
      <c r="Q613" s="70"/>
      <c r="R613" s="70"/>
      <c r="S613" s="70" t="n">
        <f aca="false">S614</f>
        <v>46920</v>
      </c>
      <c r="T613" s="70"/>
      <c r="U613" s="70" t="n">
        <f aca="false">U614</f>
        <v>109368</v>
      </c>
      <c r="V613" s="70" t="n">
        <f aca="false">V614</f>
        <v>0</v>
      </c>
      <c r="W613" s="70" t="n">
        <f aca="false">W614</f>
        <v>39100</v>
      </c>
      <c r="X613" s="70" t="n">
        <f aca="false">X614</f>
        <v>0</v>
      </c>
      <c r="Y613" s="70" t="n">
        <f aca="false">Y614</f>
        <v>0</v>
      </c>
      <c r="Z613" s="136" t="n">
        <f aca="false">Z614</f>
        <v>0</v>
      </c>
    </row>
    <row r="614" customFormat="false" ht="33.6" hidden="false" customHeight="false" outlineLevel="0" collapsed="false">
      <c r="B614" s="110"/>
      <c r="C614" s="28" t="s">
        <v>178</v>
      </c>
      <c r="D614" s="28" t="n">
        <v>925</v>
      </c>
      <c r="E614" s="137" t="s">
        <v>30</v>
      </c>
      <c r="F614" s="137" t="s">
        <v>17</v>
      </c>
      <c r="G614" s="75" t="n">
        <v>5820060740</v>
      </c>
      <c r="H614" s="81" t="n">
        <v>600</v>
      </c>
      <c r="I614" s="79" t="n">
        <f aca="false">SUM(J614:Z614)</f>
        <v>195388</v>
      </c>
      <c r="J614" s="79"/>
      <c r="K614" s="79"/>
      <c r="L614" s="70"/>
      <c r="M614" s="70"/>
      <c r="N614" s="70"/>
      <c r="O614" s="70"/>
      <c r="P614" s="70"/>
      <c r="Q614" s="70"/>
      <c r="R614" s="70"/>
      <c r="S614" s="70" t="n">
        <v>46920</v>
      </c>
      <c r="T614" s="70"/>
      <c r="U614" s="70" t="n">
        <v>109368</v>
      </c>
      <c r="V614" s="70"/>
      <c r="W614" s="70" t="n">
        <v>39100</v>
      </c>
      <c r="X614" s="70"/>
      <c r="Y614" s="70"/>
      <c r="Z614" s="136"/>
    </row>
    <row r="615" customFormat="false" ht="33.6" hidden="false" customHeight="false" outlineLevel="0" collapsed="false">
      <c r="B615" s="110"/>
      <c r="C615" s="28" t="s">
        <v>218</v>
      </c>
      <c r="D615" s="28" t="n">
        <v>925</v>
      </c>
      <c r="E615" s="137" t="s">
        <v>30</v>
      </c>
      <c r="F615" s="137" t="s">
        <v>17</v>
      </c>
      <c r="G615" s="75" t="n">
        <v>5820100000</v>
      </c>
      <c r="H615" s="81"/>
      <c r="I615" s="79" t="n">
        <f aca="false">SUM(J615:Z615)</f>
        <v>4989652.31</v>
      </c>
      <c r="J615" s="79"/>
      <c r="K615" s="79"/>
      <c r="L615" s="70"/>
      <c r="M615" s="70"/>
      <c r="N615" s="70"/>
      <c r="O615" s="70"/>
      <c r="P615" s="70"/>
      <c r="Q615" s="70"/>
      <c r="R615" s="70"/>
      <c r="S615" s="70" t="n">
        <f aca="false">S616</f>
        <v>3000000</v>
      </c>
      <c r="T615" s="70" t="n">
        <f aca="false">T616</f>
        <v>3000000</v>
      </c>
      <c r="U615" s="70" t="n">
        <f aca="false">U616</f>
        <v>1975080</v>
      </c>
      <c r="V615" s="70" t="n">
        <f aca="false">V616</f>
        <v>-2917513.69</v>
      </c>
      <c r="W615" s="70" t="n">
        <f aca="false">W616</f>
        <v>-80934</v>
      </c>
      <c r="X615" s="70" t="n">
        <f aca="false">X616</f>
        <v>13020</v>
      </c>
      <c r="Y615" s="70" t="n">
        <f aca="false">Y616</f>
        <v>0</v>
      </c>
      <c r="Z615" s="136" t="n">
        <f aca="false">Z616</f>
        <v>0</v>
      </c>
    </row>
    <row r="616" customFormat="false" ht="33.6" hidden="false" customHeight="false" outlineLevel="0" collapsed="false">
      <c r="B616" s="110"/>
      <c r="C616" s="28" t="s">
        <v>137</v>
      </c>
      <c r="D616" s="28" t="n">
        <v>925</v>
      </c>
      <c r="E616" s="137" t="s">
        <v>30</v>
      </c>
      <c r="F616" s="137" t="s">
        <v>17</v>
      </c>
      <c r="G616" s="75" t="n">
        <v>5820100590</v>
      </c>
      <c r="H616" s="81"/>
      <c r="I616" s="79" t="n">
        <f aca="false">SUM(J616:Z616)</f>
        <v>4989652.31</v>
      </c>
      <c r="J616" s="79"/>
      <c r="K616" s="79"/>
      <c r="L616" s="70"/>
      <c r="M616" s="70"/>
      <c r="N616" s="70"/>
      <c r="O616" s="70"/>
      <c r="P616" s="70"/>
      <c r="Q616" s="70"/>
      <c r="R616" s="70"/>
      <c r="S616" s="70" t="n">
        <f aca="false">S617</f>
        <v>3000000</v>
      </c>
      <c r="T616" s="70" t="n">
        <f aca="false">T617</f>
        <v>3000000</v>
      </c>
      <c r="U616" s="70" t="n">
        <f aca="false">U617</f>
        <v>1975080</v>
      </c>
      <c r="V616" s="70" t="n">
        <f aca="false">V617</f>
        <v>-2917513.69</v>
      </c>
      <c r="W616" s="70" t="n">
        <f aca="false">W617</f>
        <v>-80934</v>
      </c>
      <c r="X616" s="70" t="n">
        <f aca="false">X617</f>
        <v>13020</v>
      </c>
      <c r="Y616" s="70" t="n">
        <f aca="false">Y617</f>
        <v>0</v>
      </c>
      <c r="Z616" s="136" t="n">
        <f aca="false">Z617</f>
        <v>0</v>
      </c>
    </row>
    <row r="617" customFormat="false" ht="33.6" hidden="false" customHeight="false" outlineLevel="0" collapsed="false">
      <c r="B617" s="110"/>
      <c r="C617" s="28" t="s">
        <v>178</v>
      </c>
      <c r="D617" s="28" t="n">
        <v>925</v>
      </c>
      <c r="E617" s="137" t="s">
        <v>30</v>
      </c>
      <c r="F617" s="137" t="s">
        <v>17</v>
      </c>
      <c r="G617" s="75" t="n">
        <v>5820100590</v>
      </c>
      <c r="H617" s="81" t="n">
        <v>600</v>
      </c>
      <c r="I617" s="79" t="n">
        <f aca="false">SUM(J617:Z617)</f>
        <v>4989652.31</v>
      </c>
      <c r="J617" s="79"/>
      <c r="K617" s="79"/>
      <c r="L617" s="70"/>
      <c r="M617" s="70"/>
      <c r="N617" s="70"/>
      <c r="O617" s="70"/>
      <c r="P617" s="70"/>
      <c r="Q617" s="70"/>
      <c r="R617" s="70"/>
      <c r="S617" s="70" t="n">
        <v>3000000</v>
      </c>
      <c r="T617" s="70" t="n">
        <v>3000000</v>
      </c>
      <c r="U617" s="70" t="n">
        <v>1975080</v>
      </c>
      <c r="V617" s="70" t="n">
        <v>-2917513.69</v>
      </c>
      <c r="W617" s="70" t="n">
        <v>-80934</v>
      </c>
      <c r="X617" s="70" t="n">
        <v>13020</v>
      </c>
      <c r="Y617" s="70"/>
      <c r="Z617" s="136"/>
    </row>
    <row r="618" s="109" customFormat="true" ht="49.6" hidden="false" customHeight="false" outlineLevel="0" collapsed="false">
      <c r="A618" s="106"/>
      <c r="B618" s="110" t="s">
        <v>74</v>
      </c>
      <c r="C618" s="19" t="s">
        <v>437</v>
      </c>
      <c r="D618" s="19" t="n">
        <v>926</v>
      </c>
      <c r="E618" s="140"/>
      <c r="F618" s="140"/>
      <c r="G618" s="82"/>
      <c r="H618" s="83"/>
      <c r="I618" s="130" t="n">
        <f aca="false">SUM(J618:Z618)</f>
        <v>275798400</v>
      </c>
      <c r="J618" s="130" t="n">
        <f aca="false">J625+J649+J619</f>
        <v>237017200</v>
      </c>
      <c r="K618" s="130" t="n">
        <f aca="false">K625+K649+K619</f>
        <v>-3000</v>
      </c>
      <c r="L618" s="68" t="n">
        <f aca="false">L625+L649+L619</f>
        <v>200000</v>
      </c>
      <c r="M618" s="68" t="n">
        <f aca="false">M625+M649+M619</f>
        <v>0</v>
      </c>
      <c r="N618" s="68" t="n">
        <f aca="false">N625+N649+N619</f>
        <v>300000</v>
      </c>
      <c r="O618" s="68" t="n">
        <f aca="false">O625+O649+O619</f>
        <v>1941500</v>
      </c>
      <c r="P618" s="68" t="n">
        <f aca="false">P625+P649+P619</f>
        <v>15708500</v>
      </c>
      <c r="Q618" s="68" t="n">
        <f aca="false">Q625+Q649+Q619</f>
        <v>324500</v>
      </c>
      <c r="R618" s="68" t="n">
        <f aca="false">R625+R649+R619</f>
        <v>2452000</v>
      </c>
      <c r="S618" s="68" t="n">
        <f aca="false">S625+S649+S619</f>
        <v>15218000</v>
      </c>
      <c r="T618" s="68" t="n">
        <f aca="false">T625+T649+T619</f>
        <v>500000</v>
      </c>
      <c r="U618" s="68" t="n">
        <f aca="false">U625+U649+U619</f>
        <v>2048600</v>
      </c>
      <c r="V618" s="68" t="n">
        <f aca="false">V625+V649+V619</f>
        <v>-569300</v>
      </c>
      <c r="W618" s="68" t="n">
        <f aca="false">W625+W649+W619</f>
        <v>360400</v>
      </c>
      <c r="X618" s="68" t="n">
        <f aca="false">X625+X649+X619</f>
        <v>300000</v>
      </c>
      <c r="Y618" s="68" t="n">
        <f aca="false">Y625+Y649+Y619</f>
        <v>0</v>
      </c>
      <c r="Z618" s="132" t="n">
        <f aca="false">Z625+Z649+Z619</f>
        <v>0</v>
      </c>
      <c r="AKU618" s="31"/>
    </row>
    <row r="619" s="109" customFormat="true" ht="17.6" hidden="false" customHeight="false" outlineLevel="0" collapsed="false">
      <c r="A619" s="106"/>
      <c r="B619" s="110"/>
      <c r="C619" s="28" t="s">
        <v>16</v>
      </c>
      <c r="D619" s="28" t="n">
        <v>926</v>
      </c>
      <c r="E619" s="137" t="s">
        <v>17</v>
      </c>
      <c r="F619" s="137" t="s">
        <v>88</v>
      </c>
      <c r="G619" s="75"/>
      <c r="H619" s="76"/>
      <c r="I619" s="79" t="n">
        <f aca="false">SUM(J619:Z619)</f>
        <v>1155600</v>
      </c>
      <c r="J619" s="79" t="n">
        <f aca="false">J620</f>
        <v>1153600</v>
      </c>
      <c r="K619" s="79" t="n">
        <f aca="false">K620</f>
        <v>0</v>
      </c>
      <c r="L619" s="70" t="n">
        <f aca="false">L620</f>
        <v>0</v>
      </c>
      <c r="M619" s="70" t="n">
        <f aca="false">M620</f>
        <v>0</v>
      </c>
      <c r="N619" s="70" t="n">
        <f aca="false">N620</f>
        <v>0</v>
      </c>
      <c r="O619" s="70" t="n">
        <f aca="false">O620</f>
        <v>0</v>
      </c>
      <c r="P619" s="70" t="n">
        <f aca="false">P620</f>
        <v>0</v>
      </c>
      <c r="Q619" s="70" t="n">
        <f aca="false">Q620</f>
        <v>0</v>
      </c>
      <c r="R619" s="70" t="n">
        <f aca="false">R620</f>
        <v>0</v>
      </c>
      <c r="S619" s="70" t="n">
        <f aca="false">S620</f>
        <v>0</v>
      </c>
      <c r="T619" s="70" t="n">
        <f aca="false">T620</f>
        <v>0</v>
      </c>
      <c r="U619" s="70" t="n">
        <f aca="false">U620</f>
        <v>0</v>
      </c>
      <c r="V619" s="70" t="n">
        <f aca="false">V620</f>
        <v>0</v>
      </c>
      <c r="W619" s="70" t="n">
        <f aca="false">W620</f>
        <v>2000</v>
      </c>
      <c r="X619" s="70" t="n">
        <f aca="false">X620</f>
        <v>0</v>
      </c>
      <c r="Y619" s="70" t="n">
        <f aca="false">Y620</f>
        <v>0</v>
      </c>
      <c r="Z619" s="136" t="n">
        <f aca="false">Z620</f>
        <v>0</v>
      </c>
    </row>
    <row r="620" s="109" customFormat="true" ht="17.6" hidden="false" customHeight="false" outlineLevel="0" collapsed="false">
      <c r="A620" s="106"/>
      <c r="B620" s="110"/>
      <c r="C620" s="28" t="s">
        <v>32</v>
      </c>
      <c r="D620" s="28" t="n">
        <v>926</v>
      </c>
      <c r="E620" s="137" t="s">
        <v>17</v>
      </c>
      <c r="F620" s="137" t="s">
        <v>33</v>
      </c>
      <c r="G620" s="75"/>
      <c r="H620" s="76"/>
      <c r="I620" s="79" t="n">
        <f aca="false">SUM(J620:Z620)</f>
        <v>1155600</v>
      </c>
      <c r="J620" s="79" t="n">
        <f aca="false">J621</f>
        <v>1153600</v>
      </c>
      <c r="K620" s="79" t="n">
        <f aca="false">K621</f>
        <v>0</v>
      </c>
      <c r="L620" s="70" t="n">
        <f aca="false">L621</f>
        <v>0</v>
      </c>
      <c r="M620" s="70" t="n">
        <f aca="false">M621</f>
        <v>0</v>
      </c>
      <c r="N620" s="70" t="n">
        <f aca="false">N621</f>
        <v>0</v>
      </c>
      <c r="O620" s="70" t="n">
        <f aca="false">O621</f>
        <v>0</v>
      </c>
      <c r="P620" s="70" t="n">
        <f aca="false">P621</f>
        <v>0</v>
      </c>
      <c r="Q620" s="70" t="n">
        <f aca="false">Q621</f>
        <v>0</v>
      </c>
      <c r="R620" s="70" t="n">
        <f aca="false">R621</f>
        <v>0</v>
      </c>
      <c r="S620" s="70" t="n">
        <f aca="false">S621</f>
        <v>0</v>
      </c>
      <c r="T620" s="70" t="n">
        <f aca="false">T621</f>
        <v>0</v>
      </c>
      <c r="U620" s="70" t="n">
        <f aca="false">U621</f>
        <v>0</v>
      </c>
      <c r="V620" s="70" t="n">
        <f aca="false">V621</f>
        <v>0</v>
      </c>
      <c r="W620" s="70" t="n">
        <f aca="false">W621</f>
        <v>2000</v>
      </c>
      <c r="X620" s="70" t="n">
        <f aca="false">X621</f>
        <v>0</v>
      </c>
      <c r="Y620" s="70" t="n">
        <f aca="false">Y621</f>
        <v>0</v>
      </c>
      <c r="Z620" s="136" t="n">
        <f aca="false">Z621</f>
        <v>0</v>
      </c>
    </row>
    <row r="621" s="109" customFormat="true" ht="33.6" hidden="false" customHeight="false" outlineLevel="0" collapsed="false">
      <c r="A621" s="106"/>
      <c r="B621" s="110"/>
      <c r="C621" s="28" t="s">
        <v>103</v>
      </c>
      <c r="D621" s="28" t="n">
        <v>926</v>
      </c>
      <c r="E621" s="137" t="s">
        <v>17</v>
      </c>
      <c r="F621" s="137" t="s">
        <v>33</v>
      </c>
      <c r="G621" s="75" t="n">
        <v>500000000</v>
      </c>
      <c r="H621" s="76"/>
      <c r="I621" s="79" t="n">
        <f aca="false">SUM(J621:Z621)</f>
        <v>1155600</v>
      </c>
      <c r="J621" s="79" t="n">
        <f aca="false">J622</f>
        <v>1153600</v>
      </c>
      <c r="K621" s="79" t="n">
        <f aca="false">K622</f>
        <v>0</v>
      </c>
      <c r="L621" s="70" t="n">
        <f aca="false">L622</f>
        <v>0</v>
      </c>
      <c r="M621" s="70" t="n">
        <f aca="false">M622</f>
        <v>0</v>
      </c>
      <c r="N621" s="70" t="n">
        <f aca="false">N622</f>
        <v>0</v>
      </c>
      <c r="O621" s="70" t="n">
        <f aca="false">O622</f>
        <v>0</v>
      </c>
      <c r="P621" s="70" t="n">
        <f aca="false">P622</f>
        <v>0</v>
      </c>
      <c r="Q621" s="70" t="n">
        <f aca="false">Q622</f>
        <v>0</v>
      </c>
      <c r="R621" s="70" t="n">
        <f aca="false">R622</f>
        <v>0</v>
      </c>
      <c r="S621" s="70" t="n">
        <f aca="false">S622</f>
        <v>0</v>
      </c>
      <c r="T621" s="70" t="n">
        <f aca="false">T622</f>
        <v>0</v>
      </c>
      <c r="U621" s="70" t="n">
        <f aca="false">U622</f>
        <v>0</v>
      </c>
      <c r="V621" s="70" t="n">
        <f aca="false">V622</f>
        <v>0</v>
      </c>
      <c r="W621" s="70" t="n">
        <f aca="false">W622</f>
        <v>2000</v>
      </c>
      <c r="X621" s="70" t="n">
        <f aca="false">X622</f>
        <v>0</v>
      </c>
      <c r="Y621" s="70" t="n">
        <f aca="false">Y622</f>
        <v>0</v>
      </c>
      <c r="Z621" s="136" t="n">
        <f aca="false">Z622</f>
        <v>0</v>
      </c>
    </row>
    <row r="622" s="109" customFormat="true" ht="33.6" hidden="false" customHeight="false" outlineLevel="0" collapsed="false">
      <c r="A622" s="106"/>
      <c r="B622" s="110"/>
      <c r="C622" s="28" t="s">
        <v>122</v>
      </c>
      <c r="D622" s="28" t="n">
        <v>926</v>
      </c>
      <c r="E622" s="137" t="s">
        <v>17</v>
      </c>
      <c r="F622" s="137" t="s">
        <v>33</v>
      </c>
      <c r="G622" s="75" t="n">
        <v>5030000000</v>
      </c>
      <c r="H622" s="76"/>
      <c r="I622" s="79" t="n">
        <f aca="false">SUM(J622:Z622)</f>
        <v>1155600</v>
      </c>
      <c r="J622" s="79" t="n">
        <f aca="false">J623</f>
        <v>1153600</v>
      </c>
      <c r="K622" s="79" t="n">
        <f aca="false">K623</f>
        <v>0</v>
      </c>
      <c r="L622" s="70" t="n">
        <f aca="false">L623</f>
        <v>0</v>
      </c>
      <c r="M622" s="70" t="n">
        <f aca="false">M623</f>
        <v>0</v>
      </c>
      <c r="N622" s="70" t="n">
        <f aca="false">N623</f>
        <v>0</v>
      </c>
      <c r="O622" s="70" t="n">
        <f aca="false">O623</f>
        <v>0</v>
      </c>
      <c r="P622" s="70" t="n">
        <f aca="false">P623</f>
        <v>0</v>
      </c>
      <c r="Q622" s="70" t="n">
        <f aca="false">Q623</f>
        <v>0</v>
      </c>
      <c r="R622" s="70" t="n">
        <f aca="false">R623</f>
        <v>0</v>
      </c>
      <c r="S622" s="70" t="n">
        <f aca="false">S623</f>
        <v>0</v>
      </c>
      <c r="T622" s="70" t="n">
        <f aca="false">T623</f>
        <v>0</v>
      </c>
      <c r="U622" s="70" t="n">
        <f aca="false">U623</f>
        <v>0</v>
      </c>
      <c r="V622" s="70" t="n">
        <f aca="false">V623</f>
        <v>0</v>
      </c>
      <c r="W622" s="70" t="n">
        <f aca="false">W623</f>
        <v>2000</v>
      </c>
      <c r="X622" s="70" t="n">
        <f aca="false">X623</f>
        <v>0</v>
      </c>
      <c r="Y622" s="70" t="n">
        <f aca="false">Y623</f>
        <v>0</v>
      </c>
      <c r="Z622" s="136" t="n">
        <f aca="false">Z623</f>
        <v>0</v>
      </c>
    </row>
    <row r="623" s="109" customFormat="true" ht="33.6" hidden="false" customHeight="false" outlineLevel="0" collapsed="false">
      <c r="A623" s="106"/>
      <c r="B623" s="110"/>
      <c r="C623" s="28" t="s">
        <v>123</v>
      </c>
      <c r="D623" s="28" t="n">
        <v>926</v>
      </c>
      <c r="E623" s="137" t="s">
        <v>17</v>
      </c>
      <c r="F623" s="137" t="s">
        <v>33</v>
      </c>
      <c r="G623" s="75" t="n">
        <v>5030010030</v>
      </c>
      <c r="H623" s="76"/>
      <c r="I623" s="79" t="n">
        <f aca="false">SUM(J623:Z623)</f>
        <v>1155600</v>
      </c>
      <c r="J623" s="79" t="n">
        <f aca="false">J624</f>
        <v>1153600</v>
      </c>
      <c r="K623" s="79" t="n">
        <f aca="false">K624</f>
        <v>0</v>
      </c>
      <c r="L623" s="70" t="n">
        <f aca="false">L624</f>
        <v>0</v>
      </c>
      <c r="M623" s="70" t="n">
        <f aca="false">M624</f>
        <v>0</v>
      </c>
      <c r="N623" s="70" t="n">
        <f aca="false">N624</f>
        <v>0</v>
      </c>
      <c r="O623" s="70" t="n">
        <f aca="false">O624</f>
        <v>0</v>
      </c>
      <c r="P623" s="70" t="n">
        <f aca="false">P624</f>
        <v>0</v>
      </c>
      <c r="Q623" s="70" t="n">
        <f aca="false">Q624</f>
        <v>0</v>
      </c>
      <c r="R623" s="70" t="n">
        <f aca="false">R624</f>
        <v>0</v>
      </c>
      <c r="S623" s="70" t="n">
        <f aca="false">S624</f>
        <v>0</v>
      </c>
      <c r="T623" s="70" t="n">
        <f aca="false">T624</f>
        <v>0</v>
      </c>
      <c r="U623" s="70" t="n">
        <f aca="false">U624</f>
        <v>0</v>
      </c>
      <c r="V623" s="70" t="n">
        <f aca="false">V624</f>
        <v>0</v>
      </c>
      <c r="W623" s="70" t="n">
        <f aca="false">W624</f>
        <v>2000</v>
      </c>
      <c r="X623" s="70" t="n">
        <f aca="false">X624</f>
        <v>0</v>
      </c>
      <c r="Y623" s="70" t="n">
        <f aca="false">Y624</f>
        <v>0</v>
      </c>
      <c r="Z623" s="136" t="n">
        <f aca="false">Z624</f>
        <v>0</v>
      </c>
    </row>
    <row r="624" s="109" customFormat="true" ht="33.6" hidden="false" customHeight="false" outlineLevel="0" collapsed="false">
      <c r="A624" s="106"/>
      <c r="B624" s="110"/>
      <c r="C624" s="28" t="s">
        <v>109</v>
      </c>
      <c r="D624" s="28" t="n">
        <v>926</v>
      </c>
      <c r="E624" s="137" t="s">
        <v>17</v>
      </c>
      <c r="F624" s="137" t="s">
        <v>33</v>
      </c>
      <c r="G624" s="75" t="n">
        <v>5030010030</v>
      </c>
      <c r="H624" s="76" t="s">
        <v>110</v>
      </c>
      <c r="I624" s="79" t="n">
        <f aca="false">SUM(J624:Z624)</f>
        <v>1155600</v>
      </c>
      <c r="J624" s="79" t="n">
        <v>1153600</v>
      </c>
      <c r="K624" s="79"/>
      <c r="L624" s="70"/>
      <c r="M624" s="70"/>
      <c r="N624" s="70"/>
      <c r="O624" s="70"/>
      <c r="P624" s="70"/>
      <c r="Q624" s="70"/>
      <c r="R624" s="70"/>
      <c r="S624" s="70"/>
      <c r="T624" s="70"/>
      <c r="U624" s="70"/>
      <c r="V624" s="70"/>
      <c r="W624" s="70" t="n">
        <v>2000</v>
      </c>
      <c r="X624" s="70"/>
      <c r="Y624" s="70"/>
      <c r="Z624" s="136"/>
    </row>
    <row r="625" customFormat="false" ht="17.6" hidden="false" customHeight="false" outlineLevel="0" collapsed="false">
      <c r="B625" s="110"/>
      <c r="C625" s="28" t="s">
        <v>58</v>
      </c>
      <c r="D625" s="28" t="n">
        <v>926</v>
      </c>
      <c r="E625" s="137" t="s">
        <v>59</v>
      </c>
      <c r="F625" s="137" t="s">
        <v>88</v>
      </c>
      <c r="G625" s="75"/>
      <c r="H625" s="81"/>
      <c r="I625" s="79" t="n">
        <f aca="false">SUM(J625:Z625)</f>
        <v>159759200</v>
      </c>
      <c r="J625" s="79" t="n">
        <f aca="false">J626+J637</f>
        <v>122582300</v>
      </c>
      <c r="K625" s="79" t="n">
        <f aca="false">K626+K637</f>
        <v>0</v>
      </c>
      <c r="L625" s="70" t="n">
        <f aca="false">L626+L637</f>
        <v>200000</v>
      </c>
      <c r="M625" s="70" t="n">
        <f aca="false">M626+M637</f>
        <v>0</v>
      </c>
      <c r="N625" s="70" t="n">
        <f aca="false">N626+N637</f>
        <v>300000</v>
      </c>
      <c r="O625" s="70" t="n">
        <f aca="false">O626+O637</f>
        <v>1941500</v>
      </c>
      <c r="P625" s="70" t="n">
        <f aca="false">P626+P637</f>
        <v>15708500</v>
      </c>
      <c r="Q625" s="70" t="n">
        <f aca="false">Q626+Q637</f>
        <v>0</v>
      </c>
      <c r="R625" s="70" t="n">
        <f aca="false">R626+R637</f>
        <v>2206700</v>
      </c>
      <c r="S625" s="70" t="n">
        <f aca="false">S626+S637</f>
        <v>15218000</v>
      </c>
      <c r="T625" s="70" t="n">
        <f aca="false">T626+T637</f>
        <v>0</v>
      </c>
      <c r="U625" s="70" t="n">
        <f aca="false">U626+U637</f>
        <v>1948600</v>
      </c>
      <c r="V625" s="70" t="n">
        <f aca="false">V626+V637</f>
        <v>-706800</v>
      </c>
      <c r="W625" s="70" t="n">
        <f aca="false">W626+W637</f>
        <v>360400</v>
      </c>
      <c r="X625" s="70" t="n">
        <f aca="false">X626+X637</f>
        <v>0</v>
      </c>
      <c r="Y625" s="70" t="n">
        <f aca="false">Y626+Y637</f>
        <v>0</v>
      </c>
      <c r="Z625" s="136" t="n">
        <f aca="false">Z626+Z637</f>
        <v>0</v>
      </c>
    </row>
    <row r="626" customFormat="false" ht="17.6" hidden="false" customHeight="false" outlineLevel="0" collapsed="false">
      <c r="B626" s="110"/>
      <c r="C626" s="28" t="s">
        <v>434</v>
      </c>
      <c r="D626" s="28" t="n">
        <v>926</v>
      </c>
      <c r="E626" s="137" t="s">
        <v>59</v>
      </c>
      <c r="F626" s="137" t="s">
        <v>21</v>
      </c>
      <c r="G626" s="75"/>
      <c r="H626" s="81"/>
      <c r="I626" s="79" t="n">
        <f aca="false">SUM(J626:Z626)</f>
        <v>159127500</v>
      </c>
      <c r="J626" s="79" t="n">
        <f aca="false">J627</f>
        <v>122145600</v>
      </c>
      <c r="K626" s="79" t="n">
        <f aca="false">K627</f>
        <v>0</v>
      </c>
      <c r="L626" s="70" t="n">
        <f aca="false">L627</f>
        <v>0</v>
      </c>
      <c r="M626" s="70" t="n">
        <f aca="false">M627</f>
        <v>0</v>
      </c>
      <c r="N626" s="70" t="n">
        <f aca="false">N627</f>
        <v>300000</v>
      </c>
      <c r="O626" s="70" t="n">
        <f aca="false">O627</f>
        <v>1941500</v>
      </c>
      <c r="P626" s="70" t="n">
        <f aca="false">P627</f>
        <v>15708500</v>
      </c>
      <c r="Q626" s="70" t="n">
        <f aca="false">Q627</f>
        <v>0</v>
      </c>
      <c r="R626" s="70" t="n">
        <f aca="false">R627</f>
        <v>2211700</v>
      </c>
      <c r="S626" s="70" t="n">
        <f aca="false">S627</f>
        <v>15218000</v>
      </c>
      <c r="T626" s="70" t="n">
        <f aca="false">T627</f>
        <v>0</v>
      </c>
      <c r="U626" s="70" t="n">
        <f aca="false">U627</f>
        <v>1948600</v>
      </c>
      <c r="V626" s="70" t="n">
        <f aca="false">V627</f>
        <v>-706800</v>
      </c>
      <c r="W626" s="70" t="n">
        <f aca="false">W627</f>
        <v>360400</v>
      </c>
      <c r="X626" s="70" t="n">
        <f aca="false">X627</f>
        <v>0</v>
      </c>
      <c r="Y626" s="70" t="n">
        <f aca="false">Y627</f>
        <v>0</v>
      </c>
      <c r="Z626" s="136" t="n">
        <f aca="false">Z627</f>
        <v>0</v>
      </c>
    </row>
    <row r="627" customFormat="false" ht="17.6" hidden="false" customHeight="false" outlineLevel="0" collapsed="false">
      <c r="B627" s="110"/>
      <c r="C627" s="28" t="s">
        <v>176</v>
      </c>
      <c r="D627" s="28" t="n">
        <v>926</v>
      </c>
      <c r="E627" s="137" t="s">
        <v>59</v>
      </c>
      <c r="F627" s="137" t="s">
        <v>21</v>
      </c>
      <c r="G627" s="75" t="n">
        <v>5800000000</v>
      </c>
      <c r="H627" s="81"/>
      <c r="I627" s="79" t="n">
        <f aca="false">SUM(J627:Z627)</f>
        <v>159127500</v>
      </c>
      <c r="J627" s="79" t="n">
        <f aca="false">J628</f>
        <v>122145600</v>
      </c>
      <c r="K627" s="79" t="n">
        <f aca="false">K628</f>
        <v>0</v>
      </c>
      <c r="L627" s="70" t="n">
        <f aca="false">L628</f>
        <v>0</v>
      </c>
      <c r="M627" s="70" t="n">
        <f aca="false">M628</f>
        <v>0</v>
      </c>
      <c r="N627" s="70" t="n">
        <f aca="false">N628</f>
        <v>300000</v>
      </c>
      <c r="O627" s="70" t="n">
        <f aca="false">O628</f>
        <v>1941500</v>
      </c>
      <c r="P627" s="70" t="n">
        <f aca="false">P628</f>
        <v>15708500</v>
      </c>
      <c r="Q627" s="70" t="n">
        <f aca="false">Q628</f>
        <v>0</v>
      </c>
      <c r="R627" s="70" t="n">
        <f aca="false">R628</f>
        <v>2211700</v>
      </c>
      <c r="S627" s="70" t="n">
        <f aca="false">S628</f>
        <v>15218000</v>
      </c>
      <c r="T627" s="70" t="n">
        <f aca="false">T628</f>
        <v>0</v>
      </c>
      <c r="U627" s="70" t="n">
        <f aca="false">U628</f>
        <v>1948600</v>
      </c>
      <c r="V627" s="70" t="n">
        <f aca="false">V628</f>
        <v>-706800</v>
      </c>
      <c r="W627" s="70" t="n">
        <f aca="false">W628</f>
        <v>360400</v>
      </c>
      <c r="X627" s="70" t="n">
        <f aca="false">X628</f>
        <v>0</v>
      </c>
      <c r="Y627" s="70" t="n">
        <f aca="false">Y628</f>
        <v>0</v>
      </c>
      <c r="Z627" s="136" t="n">
        <f aca="false">Z628</f>
        <v>0</v>
      </c>
    </row>
    <row r="628" customFormat="false" ht="17.6" hidden="false" customHeight="false" outlineLevel="0" collapsed="false">
      <c r="B628" s="110"/>
      <c r="C628" s="28" t="s">
        <v>210</v>
      </c>
      <c r="D628" s="28" t="n">
        <v>926</v>
      </c>
      <c r="E628" s="137" t="s">
        <v>59</v>
      </c>
      <c r="F628" s="137" t="s">
        <v>21</v>
      </c>
      <c r="G628" s="75" t="n">
        <v>5820000000</v>
      </c>
      <c r="H628" s="81"/>
      <c r="I628" s="79" t="n">
        <f aca="false">SUM(J628:Z628)</f>
        <v>159127500</v>
      </c>
      <c r="J628" s="79" t="n">
        <f aca="false">J629+J631</f>
        <v>122145600</v>
      </c>
      <c r="K628" s="79" t="n">
        <f aca="false">K629+K631</f>
        <v>0</v>
      </c>
      <c r="L628" s="70" t="n">
        <f aca="false">L629+L631</f>
        <v>0</v>
      </c>
      <c r="M628" s="70" t="n">
        <f aca="false">M629+M631</f>
        <v>0</v>
      </c>
      <c r="N628" s="70" t="n">
        <f aca="false">N629+N631+N633</f>
        <v>300000</v>
      </c>
      <c r="O628" s="70" t="n">
        <f aca="false">O629+O631+O633+O635</f>
        <v>1941500</v>
      </c>
      <c r="P628" s="70" t="n">
        <f aca="false">P629+P631+P635</f>
        <v>15708500</v>
      </c>
      <c r="Q628" s="70" t="n">
        <f aca="false">Q629+Q631+Q635</f>
        <v>0</v>
      </c>
      <c r="R628" s="70" t="n">
        <f aca="false">R629+R631</f>
        <v>2211700</v>
      </c>
      <c r="S628" s="70" t="n">
        <f aca="false">S629+S631</f>
        <v>15218000</v>
      </c>
      <c r="T628" s="70" t="n">
        <f aca="false">T629+T631</f>
        <v>0</v>
      </c>
      <c r="U628" s="70" t="n">
        <f aca="false">U629+U631</f>
        <v>1948600</v>
      </c>
      <c r="V628" s="70" t="n">
        <f aca="false">V629+V631+V635</f>
        <v>-706800</v>
      </c>
      <c r="W628" s="70" t="n">
        <f aca="false">W629+W631</f>
        <v>360400</v>
      </c>
      <c r="X628" s="70" t="n">
        <f aca="false">X629+X631</f>
        <v>0</v>
      </c>
      <c r="Y628" s="70" t="n">
        <f aca="false">Y629+Y631+Y635</f>
        <v>0</v>
      </c>
      <c r="Z628" s="136" t="n">
        <f aca="false">Z629+Z631</f>
        <v>0</v>
      </c>
    </row>
    <row r="629" customFormat="false" ht="33.6" hidden="false" customHeight="false" outlineLevel="0" collapsed="false">
      <c r="B629" s="110"/>
      <c r="C629" s="28" t="s">
        <v>137</v>
      </c>
      <c r="D629" s="28" t="n">
        <v>926</v>
      </c>
      <c r="E629" s="137" t="s">
        <v>59</v>
      </c>
      <c r="F629" s="137" t="s">
        <v>21</v>
      </c>
      <c r="G629" s="75" t="n">
        <v>5820000590</v>
      </c>
      <c r="H629" s="81"/>
      <c r="I629" s="79" t="n">
        <f aca="false">SUM(J629:Z629)</f>
        <v>141839357.3</v>
      </c>
      <c r="J629" s="79" t="n">
        <f aca="false">J630</f>
        <v>122013300</v>
      </c>
      <c r="K629" s="79" t="n">
        <f aca="false">K630</f>
        <v>0</v>
      </c>
      <c r="L629" s="70" t="n">
        <f aca="false">L630</f>
        <v>0</v>
      </c>
      <c r="M629" s="70" t="n">
        <f aca="false">M630</f>
        <v>0</v>
      </c>
      <c r="N629" s="70" t="n">
        <f aca="false">N630</f>
        <v>0</v>
      </c>
      <c r="O629" s="70" t="n">
        <f aca="false">O630</f>
        <v>0</v>
      </c>
      <c r="P629" s="70" t="n">
        <f aca="false">P630</f>
        <v>0</v>
      </c>
      <c r="Q629" s="70" t="n">
        <f aca="false">Q630</f>
        <v>0</v>
      </c>
      <c r="R629" s="70" t="n">
        <f aca="false">R630</f>
        <v>2211700</v>
      </c>
      <c r="S629" s="70" t="n">
        <f aca="false">S630</f>
        <v>15218000</v>
      </c>
      <c r="T629" s="70" t="n">
        <f aca="false">T630</f>
        <v>0</v>
      </c>
      <c r="U629" s="70" t="n">
        <f aca="false">U630</f>
        <v>1948600</v>
      </c>
      <c r="V629" s="70" t="n">
        <f aca="false">V630</f>
        <v>0</v>
      </c>
      <c r="W629" s="70" t="n">
        <f aca="false">W630</f>
        <v>360400</v>
      </c>
      <c r="X629" s="70" t="n">
        <f aca="false">X630</f>
        <v>0</v>
      </c>
      <c r="Y629" s="70" t="n">
        <f aca="false">Y630</f>
        <v>87357.3</v>
      </c>
      <c r="Z629" s="136" t="n">
        <f aca="false">Z630</f>
        <v>0</v>
      </c>
    </row>
    <row r="630" customFormat="false" ht="33.6" hidden="false" customHeight="false" outlineLevel="0" collapsed="false">
      <c r="B630" s="110"/>
      <c r="C630" s="28" t="s">
        <v>153</v>
      </c>
      <c r="D630" s="28" t="n">
        <v>926</v>
      </c>
      <c r="E630" s="137" t="s">
        <v>59</v>
      </c>
      <c r="F630" s="137" t="s">
        <v>21</v>
      </c>
      <c r="G630" s="75" t="n">
        <v>5820000590</v>
      </c>
      <c r="H630" s="81" t="n">
        <v>600</v>
      </c>
      <c r="I630" s="79" t="n">
        <f aca="false">SUM(J630:Z630)</f>
        <v>141839357.3</v>
      </c>
      <c r="J630" s="79" t="n">
        <v>122013300</v>
      </c>
      <c r="K630" s="79"/>
      <c r="L630" s="70"/>
      <c r="M630" s="70"/>
      <c r="N630" s="70"/>
      <c r="O630" s="70"/>
      <c r="P630" s="70"/>
      <c r="Q630" s="70"/>
      <c r="R630" s="70" t="n">
        <v>2211700</v>
      </c>
      <c r="S630" s="70" t="n">
        <v>15218000</v>
      </c>
      <c r="T630" s="70"/>
      <c r="U630" s="70" t="n">
        <v>1948600</v>
      </c>
      <c r="V630" s="70"/>
      <c r="W630" s="70" t="n">
        <v>360400</v>
      </c>
      <c r="X630" s="70"/>
      <c r="Y630" s="70" t="n">
        <v>87357.3</v>
      </c>
      <c r="Z630" s="136"/>
    </row>
    <row r="631" customFormat="false" ht="113.6" hidden="false" customHeight="false" outlineLevel="0" collapsed="false">
      <c r="B631" s="110"/>
      <c r="C631" s="28" t="s">
        <v>181</v>
      </c>
      <c r="D631" s="28" t="n">
        <v>926</v>
      </c>
      <c r="E631" s="137" t="s">
        <v>59</v>
      </c>
      <c r="F631" s="137" t="s">
        <v>21</v>
      </c>
      <c r="G631" s="75" t="n">
        <v>5820060820</v>
      </c>
      <c r="H631" s="81"/>
      <c r="I631" s="79" t="n">
        <f aca="false">SUM(J631:Z631)</f>
        <v>132300</v>
      </c>
      <c r="J631" s="79" t="n">
        <f aca="false">J632</f>
        <v>132300</v>
      </c>
      <c r="K631" s="79" t="n">
        <f aca="false">K632</f>
        <v>0</v>
      </c>
      <c r="L631" s="70" t="n">
        <f aca="false">L632</f>
        <v>0</v>
      </c>
      <c r="M631" s="70" t="n">
        <f aca="false">M632</f>
        <v>0</v>
      </c>
      <c r="N631" s="70" t="n">
        <f aca="false">N632</f>
        <v>0</v>
      </c>
      <c r="O631" s="70" t="n">
        <f aca="false">O632</f>
        <v>0</v>
      </c>
      <c r="P631" s="70" t="n">
        <f aca="false">P632</f>
        <v>0</v>
      </c>
      <c r="Q631" s="70" t="n">
        <f aca="false">Q632</f>
        <v>0</v>
      </c>
      <c r="R631" s="70" t="n">
        <f aca="false">R632</f>
        <v>0</v>
      </c>
      <c r="S631" s="70" t="n">
        <f aca="false">S632</f>
        <v>0</v>
      </c>
      <c r="T631" s="70" t="n">
        <f aca="false">T632</f>
        <v>0</v>
      </c>
      <c r="U631" s="70" t="n">
        <f aca="false">U632</f>
        <v>0</v>
      </c>
      <c r="V631" s="70" t="n">
        <f aca="false">V632</f>
        <v>0</v>
      </c>
      <c r="W631" s="70" t="n">
        <f aca="false">W632</f>
        <v>0</v>
      </c>
      <c r="X631" s="70" t="n">
        <f aca="false">X632</f>
        <v>0</v>
      </c>
      <c r="Y631" s="70" t="n">
        <f aca="false">Y632</f>
        <v>0</v>
      </c>
      <c r="Z631" s="136" t="n">
        <f aca="false">Z632</f>
        <v>0</v>
      </c>
    </row>
    <row r="632" customFormat="false" ht="33.6" hidden="false" customHeight="false" outlineLevel="0" collapsed="false">
      <c r="B632" s="110"/>
      <c r="C632" s="28" t="s">
        <v>153</v>
      </c>
      <c r="D632" s="28" t="n">
        <v>926</v>
      </c>
      <c r="E632" s="137" t="s">
        <v>59</v>
      </c>
      <c r="F632" s="137" t="s">
        <v>21</v>
      </c>
      <c r="G632" s="75" t="n">
        <v>5820060820</v>
      </c>
      <c r="H632" s="81" t="n">
        <v>600</v>
      </c>
      <c r="I632" s="79" t="n">
        <f aca="false">SUM(J632:Z632)</f>
        <v>132300</v>
      </c>
      <c r="J632" s="79" t="n">
        <v>132300</v>
      </c>
      <c r="K632" s="79" t="n">
        <v>0</v>
      </c>
      <c r="L632" s="70" t="n">
        <v>0</v>
      </c>
      <c r="M632" s="70" t="n">
        <v>0</v>
      </c>
      <c r="N632" s="70" t="n">
        <v>0</v>
      </c>
      <c r="O632" s="70" t="n">
        <v>0</v>
      </c>
      <c r="P632" s="70" t="n">
        <v>0</v>
      </c>
      <c r="Q632" s="70" t="n">
        <v>0</v>
      </c>
      <c r="R632" s="70" t="n">
        <v>0</v>
      </c>
      <c r="S632" s="70" t="n">
        <v>0</v>
      </c>
      <c r="T632" s="70" t="n">
        <v>0</v>
      </c>
      <c r="U632" s="70" t="n">
        <v>0</v>
      </c>
      <c r="V632" s="70" t="n">
        <v>0</v>
      </c>
      <c r="W632" s="70" t="n">
        <v>0</v>
      </c>
      <c r="X632" s="70" t="n">
        <v>0</v>
      </c>
      <c r="Y632" s="70" t="n">
        <v>0</v>
      </c>
      <c r="Z632" s="136" t="n">
        <v>0</v>
      </c>
    </row>
    <row r="633" customFormat="false" ht="33.6" hidden="false" customHeight="false" outlineLevel="0" collapsed="false">
      <c r="B633" s="110"/>
      <c r="C633" s="28" t="s">
        <v>185</v>
      </c>
      <c r="D633" s="28" t="n">
        <v>926</v>
      </c>
      <c r="E633" s="137" t="s">
        <v>59</v>
      </c>
      <c r="F633" s="137" t="s">
        <v>21</v>
      </c>
      <c r="G633" s="75" t="n">
        <v>5820062980</v>
      </c>
      <c r="H633" s="81"/>
      <c r="I633" s="79" t="n">
        <f aca="false">SUM(J633:Z633)</f>
        <v>300000</v>
      </c>
      <c r="J633" s="79"/>
      <c r="K633" s="79"/>
      <c r="L633" s="70"/>
      <c r="M633" s="70"/>
      <c r="N633" s="70" t="n">
        <f aca="false">N634</f>
        <v>300000</v>
      </c>
      <c r="O633" s="70"/>
      <c r="P633" s="70"/>
      <c r="Q633" s="70"/>
      <c r="R633" s="70"/>
      <c r="S633" s="70"/>
      <c r="T633" s="70"/>
      <c r="U633" s="70"/>
      <c r="V633" s="70"/>
      <c r="W633" s="70"/>
      <c r="X633" s="70"/>
      <c r="Y633" s="70"/>
      <c r="Z633" s="136"/>
    </row>
    <row r="634" customFormat="false" ht="33.6" hidden="false" customHeight="false" outlineLevel="0" collapsed="false">
      <c r="B634" s="110"/>
      <c r="C634" s="28" t="s">
        <v>153</v>
      </c>
      <c r="D634" s="28" t="n">
        <v>926</v>
      </c>
      <c r="E634" s="137" t="s">
        <v>59</v>
      </c>
      <c r="F634" s="137" t="s">
        <v>21</v>
      </c>
      <c r="G634" s="75" t="n">
        <v>5820062980</v>
      </c>
      <c r="H634" s="81" t="n">
        <v>600</v>
      </c>
      <c r="I634" s="79" t="n">
        <f aca="false">SUM(J634:Z634)</f>
        <v>300000</v>
      </c>
      <c r="J634" s="79"/>
      <c r="K634" s="79"/>
      <c r="L634" s="70"/>
      <c r="M634" s="70"/>
      <c r="N634" s="70" t="n">
        <v>300000</v>
      </c>
      <c r="O634" s="70"/>
      <c r="P634" s="70"/>
      <c r="Q634" s="70"/>
      <c r="R634" s="70"/>
      <c r="S634" s="70"/>
      <c r="T634" s="70"/>
      <c r="U634" s="70"/>
      <c r="V634" s="70"/>
      <c r="W634" s="70"/>
      <c r="X634" s="70"/>
      <c r="Y634" s="70"/>
      <c r="Z634" s="136"/>
    </row>
    <row r="635" customFormat="false" ht="129.6" hidden="false" customHeight="false" outlineLevel="0" collapsed="false">
      <c r="B635" s="110"/>
      <c r="C635" s="28" t="s">
        <v>213</v>
      </c>
      <c r="D635" s="28" t="n">
        <v>926</v>
      </c>
      <c r="E635" s="137" t="s">
        <v>59</v>
      </c>
      <c r="F635" s="137" t="s">
        <v>21</v>
      </c>
      <c r="G635" s="75" t="s">
        <v>214</v>
      </c>
      <c r="H635" s="81"/>
      <c r="I635" s="79" t="n">
        <f aca="false">SUM(J635:Z635)</f>
        <v>16855842.7</v>
      </c>
      <c r="J635" s="79"/>
      <c r="K635" s="79"/>
      <c r="L635" s="70"/>
      <c r="M635" s="70"/>
      <c r="N635" s="70"/>
      <c r="O635" s="70" t="n">
        <f aca="false">O636</f>
        <v>1941500</v>
      </c>
      <c r="P635" s="70" t="n">
        <f aca="false">P636</f>
        <v>15708500</v>
      </c>
      <c r="Q635" s="70" t="n">
        <f aca="false">Q636</f>
        <v>0</v>
      </c>
      <c r="R635" s="70" t="n">
        <f aca="false">R636</f>
        <v>0</v>
      </c>
      <c r="S635" s="70" t="n">
        <f aca="false">S636</f>
        <v>0</v>
      </c>
      <c r="T635" s="70" t="n">
        <f aca="false">T636</f>
        <v>0</v>
      </c>
      <c r="U635" s="70" t="n">
        <f aca="false">U636</f>
        <v>0</v>
      </c>
      <c r="V635" s="70" t="n">
        <f aca="false">V636</f>
        <v>-706800</v>
      </c>
      <c r="W635" s="70" t="n">
        <f aca="false">W636</f>
        <v>0</v>
      </c>
      <c r="X635" s="70" t="n">
        <f aca="false">X636</f>
        <v>0</v>
      </c>
      <c r="Y635" s="70" t="n">
        <f aca="false">Y636</f>
        <v>-87357.3</v>
      </c>
      <c r="Z635" s="136" t="n">
        <f aca="false">Z636</f>
        <v>0</v>
      </c>
    </row>
    <row r="636" customFormat="false" ht="33.6" hidden="false" customHeight="false" outlineLevel="0" collapsed="false">
      <c r="B636" s="110"/>
      <c r="C636" s="28" t="s">
        <v>153</v>
      </c>
      <c r="D636" s="28" t="n">
        <v>926</v>
      </c>
      <c r="E636" s="137" t="s">
        <v>59</v>
      </c>
      <c r="F636" s="137" t="s">
        <v>21</v>
      </c>
      <c r="G636" s="75" t="s">
        <v>214</v>
      </c>
      <c r="H636" s="81" t="n">
        <v>600</v>
      </c>
      <c r="I636" s="79" t="n">
        <f aca="false">SUM(J636:Z636)</f>
        <v>16855842.7</v>
      </c>
      <c r="J636" s="79"/>
      <c r="K636" s="79"/>
      <c r="L636" s="70"/>
      <c r="M636" s="70"/>
      <c r="N636" s="70"/>
      <c r="O636" s="70" t="n">
        <v>1941500</v>
      </c>
      <c r="P636" s="70" t="n">
        <v>15708500</v>
      </c>
      <c r="Q636" s="70"/>
      <c r="R636" s="70"/>
      <c r="S636" s="70"/>
      <c r="T636" s="70"/>
      <c r="U636" s="70"/>
      <c r="V636" s="70" t="n">
        <v>-706800</v>
      </c>
      <c r="W636" s="70"/>
      <c r="X636" s="70"/>
      <c r="Y636" s="70" t="n">
        <v>-87357.3</v>
      </c>
      <c r="Z636" s="136"/>
    </row>
    <row r="637" customFormat="false" ht="17.6" hidden="false" customHeight="false" outlineLevel="0" collapsed="false">
      <c r="B637" s="110"/>
      <c r="C637" s="28" t="s">
        <v>64</v>
      </c>
      <c r="D637" s="28" t="n">
        <v>926</v>
      </c>
      <c r="E637" s="137" t="s">
        <v>59</v>
      </c>
      <c r="F637" s="137" t="s">
        <v>38</v>
      </c>
      <c r="G637" s="75"/>
      <c r="H637" s="81"/>
      <c r="I637" s="79" t="n">
        <f aca="false">SUM(J637:Z637)</f>
        <v>631700</v>
      </c>
      <c r="J637" s="79" t="n">
        <f aca="false">J638+J642</f>
        <v>436700</v>
      </c>
      <c r="K637" s="79" t="n">
        <f aca="false">K638+K642</f>
        <v>0</v>
      </c>
      <c r="L637" s="70" t="n">
        <f aca="false">L638+L642+L646</f>
        <v>200000</v>
      </c>
      <c r="M637" s="70" t="n">
        <f aca="false">M638+M642+M646</f>
        <v>0</v>
      </c>
      <c r="N637" s="70" t="n">
        <f aca="false">N638+N642+N646</f>
        <v>0</v>
      </c>
      <c r="O637" s="70" t="n">
        <f aca="false">O638+O642+O646</f>
        <v>0</v>
      </c>
      <c r="P637" s="70" t="n">
        <f aca="false">P638+P642+P646</f>
        <v>0</v>
      </c>
      <c r="Q637" s="70" t="n">
        <f aca="false">Q638+Q642+Q646</f>
        <v>0</v>
      </c>
      <c r="R637" s="70" t="n">
        <f aca="false">R638+R642+R646</f>
        <v>-5000</v>
      </c>
      <c r="S637" s="70" t="n">
        <f aca="false">S638+S642+S646</f>
        <v>0</v>
      </c>
      <c r="T637" s="70" t="n">
        <f aca="false">T638+T642+T646</f>
        <v>0</v>
      </c>
      <c r="U637" s="70" t="n">
        <f aca="false">U638+U642+U646</f>
        <v>0</v>
      </c>
      <c r="V637" s="70" t="n">
        <f aca="false">V638+V642+V646</f>
        <v>0</v>
      </c>
      <c r="W637" s="70" t="n">
        <f aca="false">W638+W642+W646</f>
        <v>0</v>
      </c>
      <c r="X637" s="70" t="n">
        <f aca="false">X638+X642+X646</f>
        <v>0</v>
      </c>
      <c r="Y637" s="70" t="n">
        <f aca="false">Y638+Y642+Y646</f>
        <v>0</v>
      </c>
      <c r="Z637" s="136" t="n">
        <f aca="false">Z638+Z642+Z646</f>
        <v>0</v>
      </c>
    </row>
    <row r="638" s="94" customFormat="true" ht="49.6" hidden="false" customHeight="false" outlineLevel="0" collapsed="false">
      <c r="B638" s="110"/>
      <c r="C638" s="28" t="s">
        <v>320</v>
      </c>
      <c r="D638" s="28" t="n">
        <v>926</v>
      </c>
      <c r="E638" s="137" t="s">
        <v>59</v>
      </c>
      <c r="F638" s="137" t="s">
        <v>38</v>
      </c>
      <c r="G638" s="75" t="n">
        <v>6700000000</v>
      </c>
      <c r="H638" s="81"/>
      <c r="I638" s="79" t="n">
        <f aca="false">SUM(J638:Z638)</f>
        <v>271700</v>
      </c>
      <c r="J638" s="79" t="n">
        <f aca="false">J639</f>
        <v>271700</v>
      </c>
      <c r="K638" s="79" t="n">
        <f aca="false">K639</f>
        <v>0</v>
      </c>
      <c r="L638" s="70" t="n">
        <f aca="false">L639</f>
        <v>0</v>
      </c>
      <c r="M638" s="70" t="n">
        <f aca="false">M639</f>
        <v>0</v>
      </c>
      <c r="N638" s="70" t="n">
        <f aca="false">N639</f>
        <v>0</v>
      </c>
      <c r="O638" s="70" t="n">
        <f aca="false">O639</f>
        <v>0</v>
      </c>
      <c r="P638" s="70" t="n">
        <f aca="false">P639</f>
        <v>0</v>
      </c>
      <c r="Q638" s="70" t="n">
        <f aca="false">Q639</f>
        <v>0</v>
      </c>
      <c r="R638" s="70" t="n">
        <f aca="false">R639</f>
        <v>0</v>
      </c>
      <c r="S638" s="70" t="n">
        <f aca="false">S639</f>
        <v>0</v>
      </c>
      <c r="T638" s="70" t="n">
        <f aca="false">T639</f>
        <v>0</v>
      </c>
      <c r="U638" s="70" t="n">
        <f aca="false">U639</f>
        <v>0</v>
      </c>
      <c r="V638" s="70" t="n">
        <f aca="false">V639</f>
        <v>0</v>
      </c>
      <c r="W638" s="70" t="n">
        <f aca="false">W639</f>
        <v>0</v>
      </c>
      <c r="X638" s="70" t="n">
        <f aca="false">X639</f>
        <v>0</v>
      </c>
      <c r="Y638" s="70" t="n">
        <f aca="false">Y639</f>
        <v>0</v>
      </c>
      <c r="Z638" s="136" t="n">
        <f aca="false">Z639</f>
        <v>0</v>
      </c>
    </row>
    <row r="639" s="94" customFormat="true" ht="33.6" hidden="false" customHeight="false" outlineLevel="0" collapsed="false">
      <c r="B639" s="110"/>
      <c r="C639" s="28" t="s">
        <v>321</v>
      </c>
      <c r="D639" s="28" t="n">
        <v>926</v>
      </c>
      <c r="E639" s="137" t="s">
        <v>59</v>
      </c>
      <c r="F639" s="137" t="s">
        <v>38</v>
      </c>
      <c r="G639" s="75" t="n">
        <v>6710000000</v>
      </c>
      <c r="H639" s="81"/>
      <c r="I639" s="79" t="n">
        <f aca="false">SUM(J639:Z639)</f>
        <v>271700</v>
      </c>
      <c r="J639" s="79" t="n">
        <f aca="false">J640</f>
        <v>271700</v>
      </c>
      <c r="K639" s="79" t="n">
        <f aca="false">K640</f>
        <v>0</v>
      </c>
      <c r="L639" s="70" t="n">
        <f aca="false">L640</f>
        <v>0</v>
      </c>
      <c r="M639" s="70" t="n">
        <f aca="false">M640</f>
        <v>0</v>
      </c>
      <c r="N639" s="70" t="n">
        <f aca="false">N640</f>
        <v>0</v>
      </c>
      <c r="O639" s="70" t="n">
        <f aca="false">O640</f>
        <v>0</v>
      </c>
      <c r="P639" s="70" t="n">
        <f aca="false">P640</f>
        <v>0</v>
      </c>
      <c r="Q639" s="70" t="n">
        <f aca="false">Q640</f>
        <v>0</v>
      </c>
      <c r="R639" s="70" t="n">
        <f aca="false">R640</f>
        <v>0</v>
      </c>
      <c r="S639" s="70" t="n">
        <f aca="false">S640</f>
        <v>0</v>
      </c>
      <c r="T639" s="70" t="n">
        <f aca="false">T640</f>
        <v>0</v>
      </c>
      <c r="U639" s="70" t="n">
        <f aca="false">U640</f>
        <v>0</v>
      </c>
      <c r="V639" s="70" t="n">
        <f aca="false">V640</f>
        <v>0</v>
      </c>
      <c r="W639" s="70" t="n">
        <f aca="false">W640</f>
        <v>0</v>
      </c>
      <c r="X639" s="70" t="n">
        <f aca="false">X640</f>
        <v>0</v>
      </c>
      <c r="Y639" s="70" t="n">
        <f aca="false">Y640</f>
        <v>0</v>
      </c>
      <c r="Z639" s="136" t="n">
        <f aca="false">Z640</f>
        <v>0</v>
      </c>
    </row>
    <row r="640" s="94" customFormat="true" ht="17.6" hidden="false" customHeight="false" outlineLevel="0" collapsed="false">
      <c r="B640" s="110"/>
      <c r="C640" s="28" t="s">
        <v>322</v>
      </c>
      <c r="D640" s="28" t="n">
        <v>926</v>
      </c>
      <c r="E640" s="137" t="s">
        <v>59</v>
      </c>
      <c r="F640" s="137" t="s">
        <v>38</v>
      </c>
      <c r="G640" s="75" t="n">
        <v>6710010220</v>
      </c>
      <c r="H640" s="81"/>
      <c r="I640" s="79" t="n">
        <f aca="false">SUM(J640:Z640)</f>
        <v>271700</v>
      </c>
      <c r="J640" s="79" t="n">
        <f aca="false">J641</f>
        <v>271700</v>
      </c>
      <c r="K640" s="79" t="n">
        <f aca="false">K641</f>
        <v>0</v>
      </c>
      <c r="L640" s="70" t="n">
        <f aca="false">L641</f>
        <v>0</v>
      </c>
      <c r="M640" s="70" t="n">
        <f aca="false">M641</f>
        <v>0</v>
      </c>
      <c r="N640" s="70" t="n">
        <f aca="false">N641</f>
        <v>0</v>
      </c>
      <c r="O640" s="70" t="n">
        <f aca="false">O641</f>
        <v>0</v>
      </c>
      <c r="P640" s="70" t="n">
        <f aca="false">P641</f>
        <v>0</v>
      </c>
      <c r="Q640" s="70" t="n">
        <f aca="false">Q641</f>
        <v>0</v>
      </c>
      <c r="R640" s="70" t="n">
        <f aca="false">R641</f>
        <v>0</v>
      </c>
      <c r="S640" s="70" t="n">
        <f aca="false">S641</f>
        <v>0</v>
      </c>
      <c r="T640" s="70" t="n">
        <f aca="false">T641</f>
        <v>0</v>
      </c>
      <c r="U640" s="70" t="n">
        <f aca="false">U641</f>
        <v>0</v>
      </c>
      <c r="V640" s="70" t="n">
        <f aca="false">V641</f>
        <v>0</v>
      </c>
      <c r="W640" s="70" t="n">
        <f aca="false">W641</f>
        <v>0</v>
      </c>
      <c r="X640" s="70" t="n">
        <f aca="false">X641</f>
        <v>0</v>
      </c>
      <c r="Y640" s="70" t="n">
        <f aca="false">Y641</f>
        <v>0</v>
      </c>
      <c r="Z640" s="136" t="n">
        <f aca="false">Z641</f>
        <v>0</v>
      </c>
    </row>
    <row r="641" s="94" customFormat="true" ht="33.6" hidden="false" customHeight="false" outlineLevel="0" collapsed="false">
      <c r="B641" s="110"/>
      <c r="C641" s="28" t="s">
        <v>153</v>
      </c>
      <c r="D641" s="28" t="n">
        <v>926</v>
      </c>
      <c r="E641" s="137" t="s">
        <v>59</v>
      </c>
      <c r="F641" s="137" t="s">
        <v>38</v>
      </c>
      <c r="G641" s="75" t="n">
        <v>6710010220</v>
      </c>
      <c r="H641" s="81" t="n">
        <v>600</v>
      </c>
      <c r="I641" s="79" t="n">
        <f aca="false">SUM(J641:Z641)</f>
        <v>271700</v>
      </c>
      <c r="J641" s="79" t="n">
        <v>271700</v>
      </c>
      <c r="K641" s="79"/>
      <c r="L641" s="70"/>
      <c r="M641" s="70"/>
      <c r="N641" s="70"/>
      <c r="O641" s="70"/>
      <c r="P641" s="70"/>
      <c r="Q641" s="70"/>
      <c r="R641" s="70"/>
      <c r="S641" s="70"/>
      <c r="T641" s="70"/>
      <c r="U641" s="70"/>
      <c r="V641" s="70"/>
      <c r="W641" s="70"/>
      <c r="X641" s="70"/>
      <c r="Y641" s="70"/>
      <c r="Z641" s="136"/>
    </row>
    <row r="642" s="94" customFormat="true" ht="17.6" hidden="false" customHeight="false" outlineLevel="0" collapsed="false">
      <c r="B642" s="110"/>
      <c r="C642" s="28" t="s">
        <v>334</v>
      </c>
      <c r="D642" s="28" t="n">
        <v>926</v>
      </c>
      <c r="E642" s="137" t="s">
        <v>59</v>
      </c>
      <c r="F642" s="137" t="s">
        <v>38</v>
      </c>
      <c r="G642" s="75" t="n">
        <v>7000000000</v>
      </c>
      <c r="H642" s="81"/>
      <c r="I642" s="79" t="n">
        <f aca="false">SUM(J642:Z642)</f>
        <v>160000</v>
      </c>
      <c r="J642" s="79" t="n">
        <f aca="false">J643</f>
        <v>165000</v>
      </c>
      <c r="K642" s="79" t="n">
        <f aca="false">K643</f>
        <v>0</v>
      </c>
      <c r="L642" s="70" t="n">
        <f aca="false">L643</f>
        <v>0</v>
      </c>
      <c r="M642" s="70" t="n">
        <f aca="false">M643</f>
        <v>0</v>
      </c>
      <c r="N642" s="70" t="n">
        <f aca="false">N643</f>
        <v>0</v>
      </c>
      <c r="O642" s="70" t="n">
        <f aca="false">O643</f>
        <v>0</v>
      </c>
      <c r="P642" s="70" t="n">
        <f aca="false">P643</f>
        <v>0</v>
      </c>
      <c r="Q642" s="70" t="n">
        <f aca="false">Q643</f>
        <v>0</v>
      </c>
      <c r="R642" s="70" t="n">
        <f aca="false">R643</f>
        <v>-5000</v>
      </c>
      <c r="S642" s="70" t="n">
        <f aca="false">S643</f>
        <v>0</v>
      </c>
      <c r="T642" s="70" t="n">
        <f aca="false">T643</f>
        <v>0</v>
      </c>
      <c r="U642" s="70" t="n">
        <f aca="false">U643</f>
        <v>0</v>
      </c>
      <c r="V642" s="70" t="n">
        <f aca="false">V643</f>
        <v>0</v>
      </c>
      <c r="W642" s="70" t="n">
        <f aca="false">W643</f>
        <v>0</v>
      </c>
      <c r="X642" s="70" t="n">
        <f aca="false">X643</f>
        <v>0</v>
      </c>
      <c r="Y642" s="70" t="n">
        <f aca="false">Y643</f>
        <v>0</v>
      </c>
      <c r="Z642" s="136" t="n">
        <f aca="false">Z643</f>
        <v>0</v>
      </c>
    </row>
    <row r="643" s="94" customFormat="true" ht="17.6" hidden="false" customHeight="false" outlineLevel="0" collapsed="false">
      <c r="B643" s="110"/>
      <c r="C643" s="28" t="s">
        <v>343</v>
      </c>
      <c r="D643" s="28" t="n">
        <v>926</v>
      </c>
      <c r="E643" s="137" t="s">
        <v>59</v>
      </c>
      <c r="F643" s="137" t="s">
        <v>38</v>
      </c>
      <c r="G643" s="75" t="n">
        <v>7020000000</v>
      </c>
      <c r="H643" s="81"/>
      <c r="I643" s="79" t="n">
        <f aca="false">SUM(J643:Z643)</f>
        <v>160000</v>
      </c>
      <c r="J643" s="79" t="n">
        <f aca="false">J644</f>
        <v>165000</v>
      </c>
      <c r="K643" s="79" t="n">
        <f aca="false">K644</f>
        <v>0</v>
      </c>
      <c r="L643" s="70" t="n">
        <f aca="false">L644</f>
        <v>0</v>
      </c>
      <c r="M643" s="70" t="n">
        <f aca="false">M644</f>
        <v>0</v>
      </c>
      <c r="N643" s="70" t="n">
        <f aca="false">N644</f>
        <v>0</v>
      </c>
      <c r="O643" s="70" t="n">
        <f aca="false">O644</f>
        <v>0</v>
      </c>
      <c r="P643" s="70" t="n">
        <f aca="false">P644</f>
        <v>0</v>
      </c>
      <c r="Q643" s="70" t="n">
        <f aca="false">Q644</f>
        <v>0</v>
      </c>
      <c r="R643" s="70" t="n">
        <f aca="false">R644</f>
        <v>-5000</v>
      </c>
      <c r="S643" s="70" t="n">
        <f aca="false">S644</f>
        <v>0</v>
      </c>
      <c r="T643" s="70" t="n">
        <f aca="false">T644</f>
        <v>0</v>
      </c>
      <c r="U643" s="70" t="n">
        <f aca="false">U644</f>
        <v>0</v>
      </c>
      <c r="V643" s="70" t="n">
        <f aca="false">V644</f>
        <v>0</v>
      </c>
      <c r="W643" s="70" t="n">
        <f aca="false">W644</f>
        <v>0</v>
      </c>
      <c r="X643" s="70" t="n">
        <f aca="false">X644</f>
        <v>0</v>
      </c>
      <c r="Y643" s="70" t="n">
        <f aca="false">Y644</f>
        <v>0</v>
      </c>
      <c r="Z643" s="136" t="n">
        <f aca="false">Z644</f>
        <v>0</v>
      </c>
    </row>
    <row r="644" s="94" customFormat="true" ht="49.6" hidden="false" customHeight="false" outlineLevel="0" collapsed="false">
      <c r="B644" s="110"/>
      <c r="C644" s="28" t="s">
        <v>344</v>
      </c>
      <c r="D644" s="28" t="n">
        <v>926</v>
      </c>
      <c r="E644" s="137" t="s">
        <v>59</v>
      </c>
      <c r="F644" s="137" t="s">
        <v>38</v>
      </c>
      <c r="G644" s="75" t="n">
        <v>7020010060</v>
      </c>
      <c r="H644" s="81"/>
      <c r="I644" s="79" t="n">
        <f aca="false">SUM(J644:Z644)</f>
        <v>160000</v>
      </c>
      <c r="J644" s="79" t="n">
        <f aca="false">J645</f>
        <v>165000</v>
      </c>
      <c r="K644" s="79" t="n">
        <f aca="false">K645</f>
        <v>0</v>
      </c>
      <c r="L644" s="70" t="n">
        <f aca="false">L645</f>
        <v>0</v>
      </c>
      <c r="M644" s="70" t="n">
        <f aca="false">M645</f>
        <v>0</v>
      </c>
      <c r="N644" s="70" t="n">
        <f aca="false">N645</f>
        <v>0</v>
      </c>
      <c r="O644" s="70" t="n">
        <f aca="false">O645</f>
        <v>0</v>
      </c>
      <c r="P644" s="70" t="n">
        <f aca="false">P645</f>
        <v>0</v>
      </c>
      <c r="Q644" s="70" t="n">
        <f aca="false">Q645</f>
        <v>0</v>
      </c>
      <c r="R644" s="70" t="n">
        <f aca="false">R645</f>
        <v>-5000</v>
      </c>
      <c r="S644" s="70" t="n">
        <f aca="false">S645</f>
        <v>0</v>
      </c>
      <c r="T644" s="70" t="n">
        <f aca="false">T645</f>
        <v>0</v>
      </c>
      <c r="U644" s="70" t="n">
        <f aca="false">U645</f>
        <v>0</v>
      </c>
      <c r="V644" s="70" t="n">
        <f aca="false">V645</f>
        <v>0</v>
      </c>
      <c r="W644" s="70" t="n">
        <f aca="false">W645</f>
        <v>0</v>
      </c>
      <c r="X644" s="70" t="n">
        <f aca="false">X645</f>
        <v>0</v>
      </c>
      <c r="Y644" s="70" t="n">
        <f aca="false">Y645</f>
        <v>0</v>
      </c>
      <c r="Z644" s="136" t="n">
        <f aca="false">Z645</f>
        <v>0</v>
      </c>
    </row>
    <row r="645" s="94" customFormat="true" ht="17.6" hidden="false" customHeight="false" outlineLevel="0" collapsed="false">
      <c r="B645" s="110"/>
      <c r="C645" s="28" t="s">
        <v>149</v>
      </c>
      <c r="D645" s="28" t="n">
        <v>926</v>
      </c>
      <c r="E645" s="137" t="s">
        <v>59</v>
      </c>
      <c r="F645" s="137" t="s">
        <v>38</v>
      </c>
      <c r="G645" s="75" t="n">
        <v>7020010060</v>
      </c>
      <c r="H645" s="81" t="n">
        <v>300</v>
      </c>
      <c r="I645" s="79" t="n">
        <f aca="false">SUM(J645:Z645)</f>
        <v>160000</v>
      </c>
      <c r="J645" s="79" t="n">
        <v>165000</v>
      </c>
      <c r="K645" s="79"/>
      <c r="L645" s="70"/>
      <c r="M645" s="70"/>
      <c r="N645" s="70"/>
      <c r="O645" s="70"/>
      <c r="P645" s="70"/>
      <c r="Q645" s="70"/>
      <c r="R645" s="70" t="n">
        <v>-5000</v>
      </c>
      <c r="S645" s="70"/>
      <c r="T645" s="70"/>
      <c r="U645" s="70"/>
      <c r="V645" s="70"/>
      <c r="W645" s="70"/>
      <c r="X645" s="70"/>
      <c r="Y645" s="70"/>
      <c r="Z645" s="136"/>
    </row>
    <row r="646" s="94" customFormat="true" ht="33.6" hidden="false" customHeight="false" outlineLevel="0" collapsed="false">
      <c r="B646" s="110"/>
      <c r="C646" s="28" t="s">
        <v>377</v>
      </c>
      <c r="D646" s="28" t="n">
        <v>926</v>
      </c>
      <c r="E646" s="137" t="s">
        <v>59</v>
      </c>
      <c r="F646" s="137" t="s">
        <v>38</v>
      </c>
      <c r="G646" s="75" t="n">
        <v>9900000000</v>
      </c>
      <c r="H646" s="76"/>
      <c r="I646" s="79" t="n">
        <f aca="false">SUM(J646:Z646)</f>
        <v>200000</v>
      </c>
      <c r="J646" s="79"/>
      <c r="K646" s="79"/>
      <c r="L646" s="70" t="n">
        <f aca="false">L647</f>
        <v>200000</v>
      </c>
      <c r="M646" s="70" t="n">
        <f aca="false">M647</f>
        <v>0</v>
      </c>
      <c r="N646" s="70" t="n">
        <f aca="false">N647</f>
        <v>0</v>
      </c>
      <c r="O646" s="70" t="n">
        <f aca="false">O647</f>
        <v>0</v>
      </c>
      <c r="P646" s="70" t="n">
        <f aca="false">P647</f>
        <v>0</v>
      </c>
      <c r="Q646" s="70" t="n">
        <f aca="false">Q647</f>
        <v>0</v>
      </c>
      <c r="R646" s="70" t="n">
        <f aca="false">R647</f>
        <v>0</v>
      </c>
      <c r="S646" s="70" t="n">
        <f aca="false">S647</f>
        <v>0</v>
      </c>
      <c r="T646" s="70" t="n">
        <f aca="false">T647</f>
        <v>0</v>
      </c>
      <c r="U646" s="70" t="n">
        <f aca="false">U647</f>
        <v>0</v>
      </c>
      <c r="V646" s="70" t="n">
        <f aca="false">V647</f>
        <v>0</v>
      </c>
      <c r="W646" s="70" t="n">
        <f aca="false">W647</f>
        <v>0</v>
      </c>
      <c r="X646" s="70" t="n">
        <f aca="false">X647</f>
        <v>0</v>
      </c>
      <c r="Y646" s="70" t="n">
        <f aca="false">Y647</f>
        <v>0</v>
      </c>
      <c r="Z646" s="136" t="n">
        <f aca="false">Z647</f>
        <v>0</v>
      </c>
    </row>
    <row r="647" s="94" customFormat="true" ht="33.6" hidden="false" customHeight="false" outlineLevel="0" collapsed="false">
      <c r="B647" s="110"/>
      <c r="C647" s="28" t="s">
        <v>380</v>
      </c>
      <c r="D647" s="28" t="n">
        <v>926</v>
      </c>
      <c r="E647" s="137" t="s">
        <v>59</v>
      </c>
      <c r="F647" s="137" t="s">
        <v>38</v>
      </c>
      <c r="G647" s="75" t="n">
        <v>9900010150</v>
      </c>
      <c r="H647" s="76"/>
      <c r="I647" s="79" t="n">
        <f aca="false">SUM(J647:Z647)</f>
        <v>200000</v>
      </c>
      <c r="J647" s="79"/>
      <c r="K647" s="79"/>
      <c r="L647" s="70" t="n">
        <f aca="false">L648</f>
        <v>200000</v>
      </c>
      <c r="M647" s="70" t="n">
        <f aca="false">M648</f>
        <v>0</v>
      </c>
      <c r="N647" s="70" t="n">
        <f aca="false">N648</f>
        <v>0</v>
      </c>
      <c r="O647" s="70" t="n">
        <f aca="false">O648</f>
        <v>0</v>
      </c>
      <c r="P647" s="70" t="n">
        <f aca="false">P648</f>
        <v>0</v>
      </c>
      <c r="Q647" s="70" t="n">
        <f aca="false">Q648</f>
        <v>0</v>
      </c>
      <c r="R647" s="70" t="n">
        <f aca="false">R648</f>
        <v>0</v>
      </c>
      <c r="S647" s="70" t="n">
        <f aca="false">S648</f>
        <v>0</v>
      </c>
      <c r="T647" s="70" t="n">
        <f aca="false">T648</f>
        <v>0</v>
      </c>
      <c r="U647" s="70" t="n">
        <f aca="false">U648</f>
        <v>0</v>
      </c>
      <c r="V647" s="70" t="n">
        <f aca="false">V648</f>
        <v>0</v>
      </c>
      <c r="W647" s="70" t="n">
        <f aca="false">W648</f>
        <v>0</v>
      </c>
      <c r="X647" s="70" t="n">
        <f aca="false">X648</f>
        <v>0</v>
      </c>
      <c r="Y647" s="70" t="n">
        <f aca="false">Y648</f>
        <v>0</v>
      </c>
      <c r="Z647" s="136" t="n">
        <f aca="false">Z648</f>
        <v>0</v>
      </c>
    </row>
    <row r="648" s="94" customFormat="true" ht="33.6" hidden="false" customHeight="false" outlineLevel="0" collapsed="false">
      <c r="B648" s="110"/>
      <c r="C648" s="28" t="s">
        <v>178</v>
      </c>
      <c r="D648" s="28" t="n">
        <v>926</v>
      </c>
      <c r="E648" s="137" t="s">
        <v>59</v>
      </c>
      <c r="F648" s="137" t="s">
        <v>38</v>
      </c>
      <c r="G648" s="75" t="n">
        <v>9900010150</v>
      </c>
      <c r="H648" s="76" t="s">
        <v>154</v>
      </c>
      <c r="I648" s="79" t="n">
        <f aca="false">SUM(J648:Z648)</f>
        <v>200000</v>
      </c>
      <c r="J648" s="79"/>
      <c r="K648" s="79"/>
      <c r="L648" s="70" t="n">
        <v>200000</v>
      </c>
      <c r="M648" s="70" t="n">
        <v>0</v>
      </c>
      <c r="N648" s="70" t="n">
        <v>0</v>
      </c>
      <c r="O648" s="70" t="n">
        <v>0</v>
      </c>
      <c r="P648" s="70" t="n">
        <v>0</v>
      </c>
      <c r="Q648" s="70" t="n">
        <v>0</v>
      </c>
      <c r="R648" s="70" t="n">
        <v>0</v>
      </c>
      <c r="S648" s="70" t="n">
        <v>0</v>
      </c>
      <c r="T648" s="70" t="n">
        <v>0</v>
      </c>
      <c r="U648" s="70" t="n">
        <v>0</v>
      </c>
      <c r="V648" s="70" t="n">
        <v>0</v>
      </c>
      <c r="W648" s="70" t="n">
        <v>0</v>
      </c>
      <c r="X648" s="70" t="n">
        <v>0</v>
      </c>
      <c r="Y648" s="70" t="n">
        <v>0</v>
      </c>
      <c r="Z648" s="136" t="n">
        <v>0</v>
      </c>
    </row>
    <row r="649" customFormat="false" ht="17.6" hidden="false" customHeight="false" outlineLevel="0" collapsed="false">
      <c r="B649" s="110"/>
      <c r="C649" s="28" t="s">
        <v>66</v>
      </c>
      <c r="D649" s="28" t="n">
        <v>926</v>
      </c>
      <c r="E649" s="137" t="s">
        <v>48</v>
      </c>
      <c r="F649" s="137"/>
      <c r="G649" s="75"/>
      <c r="H649" s="81"/>
      <c r="I649" s="79" t="n">
        <f aca="false">SUM(J649:Z649)</f>
        <v>114883600</v>
      </c>
      <c r="J649" s="79" t="n">
        <f aca="false">J650+J660</f>
        <v>113281300</v>
      </c>
      <c r="K649" s="79" t="n">
        <f aca="false">K650+K660</f>
        <v>-3000</v>
      </c>
      <c r="L649" s="70" t="n">
        <f aca="false">L650+L660</f>
        <v>0</v>
      </c>
      <c r="M649" s="70" t="n">
        <f aca="false">M650+M660</f>
        <v>0</v>
      </c>
      <c r="N649" s="70" t="n">
        <f aca="false">N650+N660</f>
        <v>0</v>
      </c>
      <c r="O649" s="70" t="n">
        <f aca="false">O650+O660</f>
        <v>0</v>
      </c>
      <c r="P649" s="70" t="n">
        <f aca="false">P650+P660</f>
        <v>0</v>
      </c>
      <c r="Q649" s="70" t="n">
        <f aca="false">Q650+Q660</f>
        <v>324500</v>
      </c>
      <c r="R649" s="70" t="n">
        <f aca="false">R650+R660</f>
        <v>245300</v>
      </c>
      <c r="S649" s="70" t="n">
        <f aca="false">S650+S660</f>
        <v>0</v>
      </c>
      <c r="T649" s="70" t="n">
        <f aca="false">T650+T660</f>
        <v>500000</v>
      </c>
      <c r="U649" s="70" t="n">
        <f aca="false">U650+U660</f>
        <v>100000</v>
      </c>
      <c r="V649" s="70" t="n">
        <f aca="false">V650+V660</f>
        <v>137500</v>
      </c>
      <c r="W649" s="70" t="n">
        <f aca="false">W650+W660</f>
        <v>-2000</v>
      </c>
      <c r="X649" s="70" t="n">
        <f aca="false">X650+X660</f>
        <v>300000</v>
      </c>
      <c r="Y649" s="70" t="n">
        <f aca="false">Y650+Y660</f>
        <v>0</v>
      </c>
      <c r="Z649" s="136" t="n">
        <f aca="false">Z650+Z660</f>
        <v>0</v>
      </c>
    </row>
    <row r="650" customFormat="false" ht="17.6" hidden="false" customHeight="false" outlineLevel="0" collapsed="false">
      <c r="B650" s="110"/>
      <c r="C650" s="28" t="s">
        <v>67</v>
      </c>
      <c r="D650" s="28" t="n">
        <v>926</v>
      </c>
      <c r="E650" s="137" t="s">
        <v>48</v>
      </c>
      <c r="F650" s="137" t="s">
        <v>17</v>
      </c>
      <c r="G650" s="75"/>
      <c r="H650" s="81"/>
      <c r="I650" s="79" t="n">
        <f aca="false">SUM(J650:Z650)</f>
        <v>94030552.01</v>
      </c>
      <c r="J650" s="79" t="n">
        <f aca="false">J651</f>
        <v>94531000</v>
      </c>
      <c r="K650" s="79" t="n">
        <f aca="false">K651</f>
        <v>-3000</v>
      </c>
      <c r="L650" s="70" t="n">
        <f aca="false">L651</f>
        <v>0</v>
      </c>
      <c r="M650" s="70" t="n">
        <f aca="false">M651</f>
        <v>0</v>
      </c>
      <c r="N650" s="70" t="n">
        <f aca="false">N651</f>
        <v>0</v>
      </c>
      <c r="O650" s="70" t="n">
        <f aca="false">O651</f>
        <v>0</v>
      </c>
      <c r="P650" s="70" t="n">
        <f aca="false">P651</f>
        <v>0</v>
      </c>
      <c r="Q650" s="70" t="n">
        <f aca="false">Q651</f>
        <v>324500</v>
      </c>
      <c r="R650" s="70" t="n">
        <f aca="false">R651</f>
        <v>240300</v>
      </c>
      <c r="S650" s="70" t="n">
        <f aca="false">S651</f>
        <v>0</v>
      </c>
      <c r="T650" s="70" t="n">
        <f aca="false">T651</f>
        <v>300000</v>
      </c>
      <c r="U650" s="70" t="n">
        <f aca="false">U651</f>
        <v>100000</v>
      </c>
      <c r="V650" s="70" t="n">
        <f aca="false">V651</f>
        <v>0</v>
      </c>
      <c r="W650" s="70" t="n">
        <f aca="false">W651</f>
        <v>-800000</v>
      </c>
      <c r="X650" s="70" t="n">
        <f aca="false">X651</f>
        <v>300000</v>
      </c>
      <c r="Y650" s="70" t="n">
        <f aca="false">Y651</f>
        <v>-962247.99</v>
      </c>
      <c r="Z650" s="136" t="n">
        <f aca="false">Z651</f>
        <v>0</v>
      </c>
    </row>
    <row r="651" customFormat="false" ht="65.6" hidden="false" customHeight="false" outlineLevel="0" collapsed="false">
      <c r="B651" s="110"/>
      <c r="C651" s="85" t="s">
        <v>219</v>
      </c>
      <c r="D651" s="28" t="n">
        <v>926</v>
      </c>
      <c r="E651" s="137" t="s">
        <v>48</v>
      </c>
      <c r="F651" s="137" t="s">
        <v>17</v>
      </c>
      <c r="G651" s="75" t="n">
        <v>5900000000</v>
      </c>
      <c r="H651" s="81"/>
      <c r="I651" s="79" t="n">
        <f aca="false">SUM(J651:Z651)</f>
        <v>94030552.01</v>
      </c>
      <c r="J651" s="79" t="n">
        <f aca="false">J652+J655</f>
        <v>94531000</v>
      </c>
      <c r="K651" s="79" t="n">
        <f aca="false">K652+K655</f>
        <v>-3000</v>
      </c>
      <c r="L651" s="70" t="n">
        <f aca="false">L652+L655</f>
        <v>0</v>
      </c>
      <c r="M651" s="70" t="n">
        <f aca="false">M652+M655</f>
        <v>0</v>
      </c>
      <c r="N651" s="70" t="n">
        <f aca="false">N652+N655</f>
        <v>0</v>
      </c>
      <c r="O651" s="70" t="n">
        <f aca="false">O652+O655</f>
        <v>0</v>
      </c>
      <c r="P651" s="70" t="n">
        <f aca="false">P652+P655</f>
        <v>0</v>
      </c>
      <c r="Q651" s="70" t="n">
        <f aca="false">Q652+Q655</f>
        <v>324500</v>
      </c>
      <c r="R651" s="70" t="n">
        <f aca="false">R652+R655</f>
        <v>240300</v>
      </c>
      <c r="S651" s="70" t="n">
        <f aca="false">S652+S655</f>
        <v>0</v>
      </c>
      <c r="T651" s="70" t="n">
        <f aca="false">T652+T655</f>
        <v>300000</v>
      </c>
      <c r="U651" s="70" t="n">
        <f aca="false">U652+U655</f>
        <v>100000</v>
      </c>
      <c r="V651" s="70" t="n">
        <f aca="false">V652+V655</f>
        <v>0</v>
      </c>
      <c r="W651" s="70" t="n">
        <f aca="false">W652+W655</f>
        <v>-800000</v>
      </c>
      <c r="X651" s="70" t="n">
        <f aca="false">X652+X655</f>
        <v>300000</v>
      </c>
      <c r="Y651" s="70" t="n">
        <f aca="false">Y652+Y655</f>
        <v>-962247.99</v>
      </c>
      <c r="Z651" s="136" t="n">
        <f aca="false">Z652+Z655</f>
        <v>0</v>
      </c>
    </row>
    <row r="652" customFormat="false" ht="17.6" hidden="false" customHeight="false" outlineLevel="0" collapsed="false">
      <c r="B652" s="110"/>
      <c r="C652" s="28" t="s">
        <v>220</v>
      </c>
      <c r="D652" s="28" t="n">
        <v>926</v>
      </c>
      <c r="E652" s="137" t="s">
        <v>48</v>
      </c>
      <c r="F652" s="137" t="s">
        <v>17</v>
      </c>
      <c r="G652" s="75" t="n">
        <v>5920000000</v>
      </c>
      <c r="H652" s="81"/>
      <c r="I652" s="79" t="n">
        <f aca="false">SUM(J652:Z652)</f>
        <v>62080400</v>
      </c>
      <c r="J652" s="79" t="n">
        <f aca="false">J653</f>
        <v>61740600</v>
      </c>
      <c r="K652" s="79" t="n">
        <f aca="false">K653</f>
        <v>0</v>
      </c>
      <c r="L652" s="70" t="n">
        <f aca="false">L653</f>
        <v>0</v>
      </c>
      <c r="M652" s="70" t="n">
        <f aca="false">M653</f>
        <v>0</v>
      </c>
      <c r="N652" s="70" t="n">
        <f aca="false">N653</f>
        <v>0</v>
      </c>
      <c r="O652" s="70" t="n">
        <f aca="false">O653</f>
        <v>0</v>
      </c>
      <c r="P652" s="70" t="n">
        <f aca="false">P653</f>
        <v>0</v>
      </c>
      <c r="Q652" s="70" t="n">
        <f aca="false">Q653</f>
        <v>324500</v>
      </c>
      <c r="R652" s="70" t="n">
        <f aca="false">R653</f>
        <v>215300</v>
      </c>
      <c r="S652" s="70" t="n">
        <f aca="false">S653</f>
        <v>0</v>
      </c>
      <c r="T652" s="70" t="n">
        <f aca="false">T653</f>
        <v>300000</v>
      </c>
      <c r="U652" s="70" t="n">
        <f aca="false">U653</f>
        <v>0</v>
      </c>
      <c r="V652" s="70" t="n">
        <f aca="false">V653</f>
        <v>0</v>
      </c>
      <c r="W652" s="70" t="n">
        <f aca="false">W653</f>
        <v>0</v>
      </c>
      <c r="X652" s="70" t="n">
        <f aca="false">X653</f>
        <v>300000</v>
      </c>
      <c r="Y652" s="70" t="n">
        <f aca="false">Y653</f>
        <v>-800000</v>
      </c>
      <c r="Z652" s="136" t="n">
        <f aca="false">Z653</f>
        <v>0</v>
      </c>
    </row>
    <row r="653" customFormat="false" ht="33.6" hidden="false" customHeight="false" outlineLevel="0" collapsed="false">
      <c r="B653" s="110"/>
      <c r="C653" s="85" t="s">
        <v>137</v>
      </c>
      <c r="D653" s="28" t="n">
        <v>926</v>
      </c>
      <c r="E653" s="137" t="s">
        <v>48</v>
      </c>
      <c r="F653" s="137" t="s">
        <v>17</v>
      </c>
      <c r="G653" s="75" t="n">
        <v>5920000590</v>
      </c>
      <c r="H653" s="81"/>
      <c r="I653" s="79" t="n">
        <f aca="false">SUM(J653:Z653)</f>
        <v>62080400</v>
      </c>
      <c r="J653" s="79" t="n">
        <f aca="false">J654</f>
        <v>61740600</v>
      </c>
      <c r="K653" s="79" t="n">
        <f aca="false">K654</f>
        <v>0</v>
      </c>
      <c r="L653" s="70" t="n">
        <f aca="false">L654</f>
        <v>0</v>
      </c>
      <c r="M653" s="70" t="n">
        <f aca="false">M654</f>
        <v>0</v>
      </c>
      <c r="N653" s="70" t="n">
        <f aca="false">N654</f>
        <v>0</v>
      </c>
      <c r="O653" s="70" t="n">
        <f aca="false">O654</f>
        <v>0</v>
      </c>
      <c r="P653" s="70" t="n">
        <f aca="false">P654</f>
        <v>0</v>
      </c>
      <c r="Q653" s="70" t="n">
        <f aca="false">Q654</f>
        <v>324500</v>
      </c>
      <c r="R653" s="70" t="n">
        <f aca="false">R654</f>
        <v>215300</v>
      </c>
      <c r="S653" s="70" t="n">
        <f aca="false">S654</f>
        <v>0</v>
      </c>
      <c r="T653" s="70" t="n">
        <f aca="false">T654</f>
        <v>300000</v>
      </c>
      <c r="U653" s="70" t="n">
        <f aca="false">U654</f>
        <v>0</v>
      </c>
      <c r="V653" s="70" t="n">
        <f aca="false">V654</f>
        <v>0</v>
      </c>
      <c r="W653" s="70" t="n">
        <f aca="false">W654</f>
        <v>0</v>
      </c>
      <c r="X653" s="70" t="n">
        <f aca="false">X654</f>
        <v>300000</v>
      </c>
      <c r="Y653" s="70" t="n">
        <f aca="false">Y654</f>
        <v>-800000</v>
      </c>
      <c r="Z653" s="136" t="n">
        <f aca="false">Z654</f>
        <v>0</v>
      </c>
    </row>
    <row r="654" customFormat="false" ht="33.6" hidden="false" customHeight="false" outlineLevel="0" collapsed="false">
      <c r="B654" s="110"/>
      <c r="C654" s="28" t="s">
        <v>153</v>
      </c>
      <c r="D654" s="28" t="n">
        <v>926</v>
      </c>
      <c r="E654" s="137" t="s">
        <v>48</v>
      </c>
      <c r="F654" s="137" t="s">
        <v>17</v>
      </c>
      <c r="G654" s="75" t="n">
        <v>5920000590</v>
      </c>
      <c r="H654" s="81" t="n">
        <v>600</v>
      </c>
      <c r="I654" s="79" t="n">
        <f aca="false">SUM(J654:Z654)</f>
        <v>62080400</v>
      </c>
      <c r="J654" s="79" t="n">
        <v>61740600</v>
      </c>
      <c r="K654" s="79"/>
      <c r="L654" s="70"/>
      <c r="M654" s="70"/>
      <c r="N654" s="70"/>
      <c r="O654" s="70"/>
      <c r="P654" s="70"/>
      <c r="Q654" s="70" t="n">
        <v>324500</v>
      </c>
      <c r="R654" s="70" t="n">
        <v>215300</v>
      </c>
      <c r="S654" s="70"/>
      <c r="T654" s="70" t="n">
        <v>300000</v>
      </c>
      <c r="U654" s="70"/>
      <c r="V654" s="70"/>
      <c r="W654" s="70"/>
      <c r="X654" s="70" t="n">
        <v>300000</v>
      </c>
      <c r="Y654" s="70" t="n">
        <v>-800000</v>
      </c>
      <c r="Z654" s="136"/>
    </row>
    <row r="655" customFormat="false" ht="17.6" hidden="false" customHeight="false" outlineLevel="0" collapsed="false">
      <c r="B655" s="110"/>
      <c r="C655" s="28" t="s">
        <v>222</v>
      </c>
      <c r="D655" s="28" t="n">
        <v>926</v>
      </c>
      <c r="E655" s="137" t="s">
        <v>48</v>
      </c>
      <c r="F655" s="137" t="s">
        <v>17</v>
      </c>
      <c r="G655" s="75" t="n">
        <v>5930000000</v>
      </c>
      <c r="H655" s="81"/>
      <c r="I655" s="79" t="n">
        <f aca="false">SUM(J655:Z655)</f>
        <v>31950152.01</v>
      </c>
      <c r="J655" s="79" t="n">
        <f aca="false">J656+J658</f>
        <v>32790400</v>
      </c>
      <c r="K655" s="79" t="n">
        <f aca="false">K656+K658</f>
        <v>-3000</v>
      </c>
      <c r="L655" s="70" t="n">
        <f aca="false">L656+L658</f>
        <v>0</v>
      </c>
      <c r="M655" s="70" t="n">
        <f aca="false">M656+M658</f>
        <v>0</v>
      </c>
      <c r="N655" s="70" t="n">
        <f aca="false">N656+N658</f>
        <v>0</v>
      </c>
      <c r="O655" s="70" t="n">
        <f aca="false">O656+O658</f>
        <v>0</v>
      </c>
      <c r="P655" s="70" t="n">
        <f aca="false">P656+P658</f>
        <v>0</v>
      </c>
      <c r="Q655" s="70" t="n">
        <f aca="false">Q656+Q658</f>
        <v>0</v>
      </c>
      <c r="R655" s="70" t="n">
        <f aca="false">R656+R658</f>
        <v>25000</v>
      </c>
      <c r="S655" s="70" t="n">
        <f aca="false">S656+S658</f>
        <v>0</v>
      </c>
      <c r="T655" s="70" t="n">
        <f aca="false">T656+T658</f>
        <v>0</v>
      </c>
      <c r="U655" s="70" t="n">
        <f aca="false">U656+U658</f>
        <v>100000</v>
      </c>
      <c r="V655" s="70" t="n">
        <f aca="false">V656+V658</f>
        <v>0</v>
      </c>
      <c r="W655" s="70" t="n">
        <f aca="false">W656+W658</f>
        <v>-800000</v>
      </c>
      <c r="X655" s="70" t="n">
        <f aca="false">X656+X658</f>
        <v>0</v>
      </c>
      <c r="Y655" s="70" t="n">
        <f aca="false">Y656+Y658</f>
        <v>-162247.99</v>
      </c>
      <c r="Z655" s="136" t="n">
        <f aca="false">Z656+Z658</f>
        <v>0</v>
      </c>
    </row>
    <row r="656" customFormat="false" ht="33.6" hidden="false" customHeight="false" outlineLevel="0" collapsed="false">
      <c r="B656" s="110"/>
      <c r="C656" s="85" t="s">
        <v>137</v>
      </c>
      <c r="D656" s="28" t="n">
        <v>926</v>
      </c>
      <c r="E656" s="137" t="s">
        <v>48</v>
      </c>
      <c r="F656" s="137" t="s">
        <v>17</v>
      </c>
      <c r="G656" s="75" t="n">
        <v>5930000590</v>
      </c>
      <c r="H656" s="81"/>
      <c r="I656" s="79" t="n">
        <f aca="false">SUM(J656:Z656)</f>
        <v>31469028.41</v>
      </c>
      <c r="J656" s="79" t="n">
        <f aca="false">J657</f>
        <v>32299500</v>
      </c>
      <c r="K656" s="79" t="n">
        <f aca="false">K657</f>
        <v>0</v>
      </c>
      <c r="L656" s="70" t="n">
        <f aca="false">L657</f>
        <v>0</v>
      </c>
      <c r="M656" s="70" t="n">
        <f aca="false">M657</f>
        <v>0</v>
      </c>
      <c r="N656" s="70" t="n">
        <f aca="false">N657</f>
        <v>0</v>
      </c>
      <c r="O656" s="70" t="n">
        <f aca="false">O657</f>
        <v>0</v>
      </c>
      <c r="P656" s="70" t="n">
        <f aca="false">P657</f>
        <v>0</v>
      </c>
      <c r="Q656" s="70" t="n">
        <f aca="false">Q657</f>
        <v>0</v>
      </c>
      <c r="R656" s="70" t="n">
        <f aca="false">R657</f>
        <v>25000</v>
      </c>
      <c r="S656" s="70" t="n">
        <f aca="false">S657</f>
        <v>0</v>
      </c>
      <c r="T656" s="70" t="n">
        <f aca="false">T657</f>
        <v>0</v>
      </c>
      <c r="U656" s="70" t="n">
        <f aca="false">U657</f>
        <v>100000</v>
      </c>
      <c r="V656" s="70" t="n">
        <f aca="false">V657</f>
        <v>0</v>
      </c>
      <c r="W656" s="70" t="n">
        <f aca="false">W657</f>
        <v>-793223.6</v>
      </c>
      <c r="X656" s="70" t="n">
        <f aca="false">X657</f>
        <v>0</v>
      </c>
      <c r="Y656" s="70" t="n">
        <f aca="false">Y657</f>
        <v>-162247.99</v>
      </c>
      <c r="Z656" s="136" t="n">
        <f aca="false">Z657</f>
        <v>0</v>
      </c>
    </row>
    <row r="657" s="94" customFormat="true" ht="33.6" hidden="false" customHeight="false" outlineLevel="0" collapsed="false">
      <c r="B657" s="110"/>
      <c r="C657" s="28" t="s">
        <v>153</v>
      </c>
      <c r="D657" s="28" t="n">
        <v>926</v>
      </c>
      <c r="E657" s="137" t="s">
        <v>48</v>
      </c>
      <c r="F657" s="137" t="s">
        <v>17</v>
      </c>
      <c r="G657" s="75" t="n">
        <v>5930000590</v>
      </c>
      <c r="H657" s="81" t="n">
        <v>600</v>
      </c>
      <c r="I657" s="79" t="n">
        <f aca="false">SUM(J657:Z657)</f>
        <v>31469028.41</v>
      </c>
      <c r="J657" s="79" t="n">
        <v>32299500</v>
      </c>
      <c r="K657" s="79"/>
      <c r="L657" s="70"/>
      <c r="M657" s="70"/>
      <c r="N657" s="70"/>
      <c r="O657" s="70"/>
      <c r="P657" s="70"/>
      <c r="Q657" s="70"/>
      <c r="R657" s="70" t="n">
        <v>25000</v>
      </c>
      <c r="S657" s="70"/>
      <c r="T657" s="70"/>
      <c r="U657" s="70" t="n">
        <v>100000</v>
      </c>
      <c r="V657" s="70"/>
      <c r="W657" s="70" t="n">
        <v>-793223.6</v>
      </c>
      <c r="X657" s="70"/>
      <c r="Y657" s="70" t="n">
        <v>-162247.99</v>
      </c>
      <c r="Z657" s="136"/>
    </row>
    <row r="658" s="94" customFormat="true" ht="17.6" hidden="false" customHeight="false" outlineLevel="0" collapsed="false">
      <c r="B658" s="110"/>
      <c r="C658" s="28" t="s">
        <v>223</v>
      </c>
      <c r="D658" s="28" t="n">
        <v>926</v>
      </c>
      <c r="E658" s="137" t="s">
        <v>48</v>
      </c>
      <c r="F658" s="137" t="s">
        <v>17</v>
      </c>
      <c r="G658" s="75" t="s">
        <v>224</v>
      </c>
      <c r="H658" s="81"/>
      <c r="I658" s="79" t="n">
        <f aca="false">SUM(J658:Z658)</f>
        <v>481123.6</v>
      </c>
      <c r="J658" s="79" t="n">
        <f aca="false">J659</f>
        <v>490900</v>
      </c>
      <c r="K658" s="79" t="n">
        <f aca="false">K659</f>
        <v>-3000</v>
      </c>
      <c r="L658" s="70" t="n">
        <f aca="false">L659</f>
        <v>0</v>
      </c>
      <c r="M658" s="70" t="n">
        <f aca="false">M659</f>
        <v>0</v>
      </c>
      <c r="N658" s="70" t="n">
        <f aca="false">N659</f>
        <v>0</v>
      </c>
      <c r="O658" s="70" t="n">
        <f aca="false">O659</f>
        <v>0</v>
      </c>
      <c r="P658" s="70" t="n">
        <f aca="false">P659</f>
        <v>0</v>
      </c>
      <c r="Q658" s="70" t="n">
        <f aca="false">Q659</f>
        <v>0</v>
      </c>
      <c r="R658" s="70" t="n">
        <f aca="false">R659</f>
        <v>0</v>
      </c>
      <c r="S658" s="70" t="n">
        <f aca="false">S659</f>
        <v>0</v>
      </c>
      <c r="T658" s="70" t="n">
        <f aca="false">T659</f>
        <v>0</v>
      </c>
      <c r="U658" s="70" t="n">
        <f aca="false">U659</f>
        <v>0</v>
      </c>
      <c r="V658" s="70" t="n">
        <f aca="false">V659</f>
        <v>0</v>
      </c>
      <c r="W658" s="70" t="n">
        <f aca="false">W659</f>
        <v>-6776.4</v>
      </c>
      <c r="X658" s="70" t="n">
        <f aca="false">X659</f>
        <v>0</v>
      </c>
      <c r="Y658" s="70" t="n">
        <f aca="false">Y659</f>
        <v>0</v>
      </c>
      <c r="Z658" s="136" t="n">
        <f aca="false">Z659</f>
        <v>0</v>
      </c>
    </row>
    <row r="659" s="94" customFormat="true" ht="33.6" hidden="false" customHeight="false" outlineLevel="0" collapsed="false">
      <c r="B659" s="110"/>
      <c r="C659" s="28" t="s">
        <v>153</v>
      </c>
      <c r="D659" s="28" t="n">
        <v>926</v>
      </c>
      <c r="E659" s="137" t="s">
        <v>48</v>
      </c>
      <c r="F659" s="137" t="s">
        <v>17</v>
      </c>
      <c r="G659" s="75" t="s">
        <v>224</v>
      </c>
      <c r="H659" s="81" t="n">
        <v>600</v>
      </c>
      <c r="I659" s="79" t="n">
        <f aca="false">SUM(J659:Z659)</f>
        <v>481123.6</v>
      </c>
      <c r="J659" s="79" t="n">
        <v>490900</v>
      </c>
      <c r="K659" s="79" t="n">
        <v>-3000</v>
      </c>
      <c r="L659" s="70" t="n">
        <v>0</v>
      </c>
      <c r="M659" s="70" t="n">
        <v>0</v>
      </c>
      <c r="N659" s="70" t="n">
        <v>0</v>
      </c>
      <c r="O659" s="70" t="n">
        <v>0</v>
      </c>
      <c r="P659" s="70" t="n">
        <v>0</v>
      </c>
      <c r="Q659" s="70" t="n">
        <v>0</v>
      </c>
      <c r="R659" s="70" t="n">
        <v>0</v>
      </c>
      <c r="S659" s="70" t="n">
        <v>0</v>
      </c>
      <c r="T659" s="70" t="n">
        <v>0</v>
      </c>
      <c r="U659" s="70" t="n">
        <v>0</v>
      </c>
      <c r="V659" s="70" t="n">
        <v>0</v>
      </c>
      <c r="W659" s="70" t="n">
        <v>-6776.4</v>
      </c>
      <c r="X659" s="70" t="n">
        <v>0</v>
      </c>
      <c r="Y659" s="70" t="n">
        <v>0</v>
      </c>
      <c r="Z659" s="136" t="n">
        <v>0</v>
      </c>
    </row>
    <row r="660" s="94" customFormat="true" ht="17.6" hidden="false" customHeight="false" outlineLevel="0" collapsed="false">
      <c r="B660" s="110"/>
      <c r="C660" s="28" t="s">
        <v>68</v>
      </c>
      <c r="D660" s="28" t="n">
        <v>926</v>
      </c>
      <c r="E660" s="137" t="s">
        <v>48</v>
      </c>
      <c r="F660" s="137" t="s">
        <v>24</v>
      </c>
      <c r="G660" s="75"/>
      <c r="H660" s="81"/>
      <c r="I660" s="79" t="n">
        <f aca="false">SUM(J660:Z660)</f>
        <v>20853047.99</v>
      </c>
      <c r="J660" s="79" t="n">
        <f aca="false">J661+J666+J672+J676+J681+J685</f>
        <v>18750300</v>
      </c>
      <c r="K660" s="79" t="n">
        <f aca="false">K661+K666+K672+K676+K681+K685</f>
        <v>0</v>
      </c>
      <c r="L660" s="70" t="n">
        <f aca="false">L661+L666+L672+L676+L681+L685</f>
        <v>0</v>
      </c>
      <c r="M660" s="70" t="n">
        <f aca="false">M661+M666+M672+M676+M681+M685</f>
        <v>0</v>
      </c>
      <c r="N660" s="70" t="n">
        <f aca="false">N661+N666+N672+N676+N681+N685</f>
        <v>0</v>
      </c>
      <c r="O660" s="70" t="n">
        <f aca="false">O661+O666+O672+O676+O681+O685</f>
        <v>0</v>
      </c>
      <c r="P660" s="70" t="n">
        <f aca="false">P661+P666+P672+P676+P681+P685</f>
        <v>0</v>
      </c>
      <c r="Q660" s="70" t="n">
        <f aca="false">Q661+Q666+Q672+Q676+Q681+Q685</f>
        <v>0</v>
      </c>
      <c r="R660" s="70" t="n">
        <f aca="false">R661+R666+R672+R676+R681+R685</f>
        <v>5000</v>
      </c>
      <c r="S660" s="70" t="n">
        <f aca="false">S661+S666+S672+S676+S681+S685</f>
        <v>0</v>
      </c>
      <c r="T660" s="70" t="n">
        <f aca="false">T661+T666+T672+T676+T681+T685</f>
        <v>200000</v>
      </c>
      <c r="U660" s="70" t="n">
        <f aca="false">U661+U666+U672+U676+U681+U685</f>
        <v>0</v>
      </c>
      <c r="V660" s="70" t="n">
        <f aca="false">V661+V666+V672+V676+V681+V685</f>
        <v>137500</v>
      </c>
      <c r="W660" s="70" t="n">
        <f aca="false">W661+W666+W672+W676+W681+W685</f>
        <v>798000</v>
      </c>
      <c r="X660" s="70" t="n">
        <f aca="false">X661+X666+X672+X676+X681+X685</f>
        <v>0</v>
      </c>
      <c r="Y660" s="70" t="n">
        <f aca="false">Y661+Y666+Y672+Y676+Y681+Y685</f>
        <v>962247.99</v>
      </c>
      <c r="Z660" s="136" t="n">
        <f aca="false">Z661+Z666+Z672+Z676+Z681+Z685</f>
        <v>0</v>
      </c>
    </row>
    <row r="661" s="94" customFormat="true" ht="33.6" hidden="false" customHeight="false" outlineLevel="0" collapsed="false">
      <c r="B661" s="110"/>
      <c r="C661" s="28" t="s">
        <v>103</v>
      </c>
      <c r="D661" s="28" t="n">
        <v>926</v>
      </c>
      <c r="E661" s="137" t="s">
        <v>48</v>
      </c>
      <c r="F661" s="137" t="s">
        <v>24</v>
      </c>
      <c r="G661" s="75" t="n">
        <v>5000000000</v>
      </c>
      <c r="H661" s="81"/>
      <c r="I661" s="79" t="n">
        <f aca="false">SUM(J661:Z661)</f>
        <v>4232047.99</v>
      </c>
      <c r="J661" s="79" t="n">
        <f aca="false">J662</f>
        <v>3934300</v>
      </c>
      <c r="K661" s="79" t="n">
        <f aca="false">K662</f>
        <v>0</v>
      </c>
      <c r="L661" s="70" t="n">
        <f aca="false">L662</f>
        <v>0</v>
      </c>
      <c r="M661" s="70" t="n">
        <f aca="false">M662</f>
        <v>0</v>
      </c>
      <c r="N661" s="70" t="n">
        <f aca="false">N662</f>
        <v>0</v>
      </c>
      <c r="O661" s="70" t="n">
        <f aca="false">O662</f>
        <v>0</v>
      </c>
      <c r="P661" s="70" t="n">
        <f aca="false">P662</f>
        <v>0</v>
      </c>
      <c r="Q661" s="70" t="n">
        <f aca="false">Q662</f>
        <v>0</v>
      </c>
      <c r="R661" s="70" t="n">
        <f aca="false">R662</f>
        <v>0</v>
      </c>
      <c r="S661" s="70" t="n">
        <f aca="false">S662</f>
        <v>0</v>
      </c>
      <c r="T661" s="70" t="n">
        <f aca="false">T662</f>
        <v>0</v>
      </c>
      <c r="U661" s="70" t="n">
        <f aca="false">U662</f>
        <v>0</v>
      </c>
      <c r="V661" s="70" t="n">
        <f aca="false">V662</f>
        <v>137500</v>
      </c>
      <c r="W661" s="70" t="n">
        <f aca="false">W662</f>
        <v>-2000</v>
      </c>
      <c r="X661" s="70" t="n">
        <f aca="false">X662</f>
        <v>0</v>
      </c>
      <c r="Y661" s="70" t="n">
        <f aca="false">Y662</f>
        <v>162247.99</v>
      </c>
      <c r="Z661" s="136" t="n">
        <f aca="false">Z662</f>
        <v>0</v>
      </c>
    </row>
    <row r="662" s="94" customFormat="true" ht="33.6" hidden="false" customHeight="false" outlineLevel="0" collapsed="false">
      <c r="B662" s="110"/>
      <c r="C662" s="28" t="s">
        <v>111</v>
      </c>
      <c r="D662" s="28" t="n">
        <v>926</v>
      </c>
      <c r="E662" s="137" t="s">
        <v>48</v>
      </c>
      <c r="F662" s="137" t="s">
        <v>24</v>
      </c>
      <c r="G662" s="75" t="n">
        <v>5020000000</v>
      </c>
      <c r="H662" s="81"/>
      <c r="I662" s="79" t="n">
        <f aca="false">SUM(J662:Z662)</f>
        <v>4232047.99</v>
      </c>
      <c r="J662" s="79" t="n">
        <f aca="false">J663</f>
        <v>3934300</v>
      </c>
      <c r="K662" s="79" t="n">
        <f aca="false">K663</f>
        <v>0</v>
      </c>
      <c r="L662" s="70" t="n">
        <f aca="false">L663</f>
        <v>0</v>
      </c>
      <c r="M662" s="70" t="n">
        <f aca="false">M663</f>
        <v>0</v>
      </c>
      <c r="N662" s="70" t="n">
        <f aca="false">N663</f>
        <v>0</v>
      </c>
      <c r="O662" s="70" t="n">
        <f aca="false">O663</f>
        <v>0</v>
      </c>
      <c r="P662" s="70" t="n">
        <f aca="false">P663</f>
        <v>0</v>
      </c>
      <c r="Q662" s="70" t="n">
        <f aca="false">Q663</f>
        <v>0</v>
      </c>
      <c r="R662" s="70" t="n">
        <f aca="false">R663</f>
        <v>0</v>
      </c>
      <c r="S662" s="70" t="n">
        <f aca="false">S663</f>
        <v>0</v>
      </c>
      <c r="T662" s="70" t="n">
        <f aca="false">T663</f>
        <v>0</v>
      </c>
      <c r="U662" s="70" t="n">
        <f aca="false">U663</f>
        <v>0</v>
      </c>
      <c r="V662" s="70" t="n">
        <f aca="false">V663</f>
        <v>137500</v>
      </c>
      <c r="W662" s="70" t="n">
        <f aca="false">W663</f>
        <v>-2000</v>
      </c>
      <c r="X662" s="70" t="n">
        <f aca="false">X663</f>
        <v>0</v>
      </c>
      <c r="Y662" s="70" t="n">
        <f aca="false">Y663</f>
        <v>162247.99</v>
      </c>
      <c r="Z662" s="136" t="n">
        <f aca="false">Z663</f>
        <v>0</v>
      </c>
    </row>
    <row r="663" s="94" customFormat="true" ht="33.6" hidden="false" customHeight="false" outlineLevel="0" collapsed="false">
      <c r="B663" s="110"/>
      <c r="C663" s="28" t="s">
        <v>105</v>
      </c>
      <c r="D663" s="28" t="n">
        <v>926</v>
      </c>
      <c r="E663" s="137" t="s">
        <v>48</v>
      </c>
      <c r="F663" s="137" t="s">
        <v>24</v>
      </c>
      <c r="G663" s="75" t="n">
        <v>5020000190</v>
      </c>
      <c r="H663" s="81"/>
      <c r="I663" s="79" t="n">
        <f aca="false">SUM(J663:Z663)</f>
        <v>4232047.99</v>
      </c>
      <c r="J663" s="79" t="n">
        <f aca="false">J664+J665</f>
        <v>3934300</v>
      </c>
      <c r="K663" s="79" t="n">
        <f aca="false">K664+K665</f>
        <v>0</v>
      </c>
      <c r="L663" s="70" t="n">
        <f aca="false">L664+L665</f>
        <v>0</v>
      </c>
      <c r="M663" s="70" t="n">
        <f aca="false">M664+M665</f>
        <v>0</v>
      </c>
      <c r="N663" s="70" t="n">
        <f aca="false">N664+N665</f>
        <v>0</v>
      </c>
      <c r="O663" s="70" t="n">
        <f aca="false">O664+O665</f>
        <v>0</v>
      </c>
      <c r="P663" s="70" t="n">
        <f aca="false">P664+P665</f>
        <v>0</v>
      </c>
      <c r="Q663" s="70" t="n">
        <f aca="false">Q664+Q665</f>
        <v>0</v>
      </c>
      <c r="R663" s="70" t="n">
        <f aca="false">R664+R665</f>
        <v>0</v>
      </c>
      <c r="S663" s="70" t="n">
        <f aca="false">S664+S665</f>
        <v>0</v>
      </c>
      <c r="T663" s="70" t="n">
        <f aca="false">T664+T665</f>
        <v>0</v>
      </c>
      <c r="U663" s="70" t="n">
        <f aca="false">U664+U665</f>
        <v>0</v>
      </c>
      <c r="V663" s="70" t="n">
        <f aca="false">V664+V665</f>
        <v>137500</v>
      </c>
      <c r="W663" s="70" t="n">
        <f aca="false">W664+W665</f>
        <v>-2000</v>
      </c>
      <c r="X663" s="70" t="n">
        <f aca="false">X664+X665</f>
        <v>0</v>
      </c>
      <c r="Y663" s="70" t="n">
        <f aca="false">Y664+Y665</f>
        <v>162247.99</v>
      </c>
      <c r="Z663" s="136" t="n">
        <f aca="false">Z664+Z665</f>
        <v>0</v>
      </c>
    </row>
    <row r="664" s="94" customFormat="true" ht="65.6" hidden="false" customHeight="false" outlineLevel="0" collapsed="false">
      <c r="B664" s="110"/>
      <c r="C664" s="28" t="s">
        <v>106</v>
      </c>
      <c r="D664" s="28" t="n">
        <v>926</v>
      </c>
      <c r="E664" s="137" t="s">
        <v>48</v>
      </c>
      <c r="F664" s="137" t="s">
        <v>24</v>
      </c>
      <c r="G664" s="75" t="n">
        <v>5020000190</v>
      </c>
      <c r="H664" s="81" t="n">
        <v>100</v>
      </c>
      <c r="I664" s="79" t="n">
        <f aca="false">SUM(J664:Z664)</f>
        <v>4232047.99</v>
      </c>
      <c r="J664" s="79" t="n">
        <v>3932300</v>
      </c>
      <c r="K664" s="79"/>
      <c r="L664" s="70"/>
      <c r="M664" s="70"/>
      <c r="N664" s="70"/>
      <c r="O664" s="70"/>
      <c r="P664" s="70"/>
      <c r="Q664" s="70"/>
      <c r="R664" s="70"/>
      <c r="S664" s="70"/>
      <c r="T664" s="70"/>
      <c r="U664" s="70"/>
      <c r="V664" s="70" t="n">
        <v>137500</v>
      </c>
      <c r="W664" s="70"/>
      <c r="X664" s="70"/>
      <c r="Y664" s="70" t="n">
        <v>162247.99</v>
      </c>
      <c r="Z664" s="136"/>
    </row>
    <row r="665" s="94" customFormat="true" ht="17.6" hidden="true" customHeight="false" outlineLevel="0" collapsed="false">
      <c r="B665" s="110"/>
      <c r="C665" s="28" t="s">
        <v>112</v>
      </c>
      <c r="D665" s="28" t="n">
        <v>926</v>
      </c>
      <c r="E665" s="137" t="s">
        <v>48</v>
      </c>
      <c r="F665" s="137" t="s">
        <v>24</v>
      </c>
      <c r="G665" s="75" t="n">
        <v>5020000190</v>
      </c>
      <c r="H665" s="81" t="n">
        <v>800</v>
      </c>
      <c r="I665" s="79" t="n">
        <f aca="false">SUM(J665:Z665)</f>
        <v>0</v>
      </c>
      <c r="J665" s="79" t="n">
        <v>2000</v>
      </c>
      <c r="K665" s="79"/>
      <c r="L665" s="70"/>
      <c r="M665" s="70"/>
      <c r="N665" s="70"/>
      <c r="O665" s="70"/>
      <c r="P665" s="70"/>
      <c r="Q665" s="70"/>
      <c r="R665" s="70"/>
      <c r="S665" s="70"/>
      <c r="T665" s="70"/>
      <c r="U665" s="70"/>
      <c r="V665" s="70"/>
      <c r="W665" s="70" t="n">
        <v>-2000</v>
      </c>
      <c r="X665" s="70"/>
      <c r="Y665" s="70"/>
      <c r="Z665" s="136"/>
    </row>
    <row r="666" s="94" customFormat="true" ht="33.6" hidden="false" customHeight="false" outlineLevel="0" collapsed="false">
      <c r="B666" s="110"/>
      <c r="C666" s="28" t="s">
        <v>135</v>
      </c>
      <c r="D666" s="28" t="n">
        <v>926</v>
      </c>
      <c r="E666" s="137" t="s">
        <v>48</v>
      </c>
      <c r="F666" s="137" t="s">
        <v>24</v>
      </c>
      <c r="G666" s="75" t="n">
        <v>5200000000</v>
      </c>
      <c r="H666" s="81"/>
      <c r="I666" s="79" t="n">
        <f aca="false">SUM(J666:Z666)</f>
        <v>15144200</v>
      </c>
      <c r="J666" s="79" t="n">
        <f aca="false">J667</f>
        <v>12856300</v>
      </c>
      <c r="K666" s="79" t="n">
        <f aca="false">K667</f>
        <v>0</v>
      </c>
      <c r="L666" s="70" t="n">
        <f aca="false">L667</f>
        <v>0</v>
      </c>
      <c r="M666" s="70" t="n">
        <f aca="false">M667</f>
        <v>0</v>
      </c>
      <c r="N666" s="70" t="n">
        <f aca="false">N667</f>
        <v>0</v>
      </c>
      <c r="O666" s="70" t="n">
        <f aca="false">O667</f>
        <v>0</v>
      </c>
      <c r="P666" s="70" t="n">
        <f aca="false">P667</f>
        <v>0</v>
      </c>
      <c r="Q666" s="70" t="n">
        <f aca="false">Q667</f>
        <v>0</v>
      </c>
      <c r="R666" s="70" t="n">
        <f aca="false">R667</f>
        <v>487900</v>
      </c>
      <c r="S666" s="70" t="n">
        <f aca="false">S667</f>
        <v>0</v>
      </c>
      <c r="T666" s="70" t="n">
        <f aca="false">T667</f>
        <v>200000</v>
      </c>
      <c r="U666" s="70" t="n">
        <f aca="false">U667</f>
        <v>0</v>
      </c>
      <c r="V666" s="70" t="n">
        <f aca="false">V667</f>
        <v>0</v>
      </c>
      <c r="W666" s="70" t="n">
        <f aca="false">W667</f>
        <v>800000</v>
      </c>
      <c r="X666" s="70" t="n">
        <f aca="false">X667</f>
        <v>0</v>
      </c>
      <c r="Y666" s="70" t="n">
        <f aca="false">Y667</f>
        <v>800000</v>
      </c>
      <c r="Z666" s="136" t="n">
        <f aca="false">Z667</f>
        <v>0</v>
      </c>
    </row>
    <row r="667" s="94" customFormat="true" ht="17.6" hidden="false" customHeight="false" outlineLevel="0" collapsed="false">
      <c r="B667" s="110"/>
      <c r="C667" s="28" t="s">
        <v>141</v>
      </c>
      <c r="D667" s="28" t="n">
        <v>926</v>
      </c>
      <c r="E667" s="137" t="s">
        <v>48</v>
      </c>
      <c r="F667" s="137" t="s">
        <v>24</v>
      </c>
      <c r="G667" s="75" t="n">
        <v>5250000000</v>
      </c>
      <c r="H667" s="81"/>
      <c r="I667" s="79" t="n">
        <f aca="false">SUM(J667:Z667)</f>
        <v>15144200</v>
      </c>
      <c r="J667" s="79" t="n">
        <f aca="false">J668</f>
        <v>12856300</v>
      </c>
      <c r="K667" s="79" t="n">
        <f aca="false">K668</f>
        <v>0</v>
      </c>
      <c r="L667" s="70" t="n">
        <f aca="false">L668</f>
        <v>0</v>
      </c>
      <c r="M667" s="70" t="n">
        <f aca="false">M668</f>
        <v>0</v>
      </c>
      <c r="N667" s="70" t="n">
        <f aca="false">N668</f>
        <v>0</v>
      </c>
      <c r="O667" s="70" t="n">
        <f aca="false">O668</f>
        <v>0</v>
      </c>
      <c r="P667" s="70" t="n">
        <f aca="false">P668</f>
        <v>0</v>
      </c>
      <c r="Q667" s="70" t="n">
        <f aca="false">Q668</f>
        <v>0</v>
      </c>
      <c r="R667" s="70" t="n">
        <f aca="false">R668</f>
        <v>487900</v>
      </c>
      <c r="S667" s="70" t="n">
        <f aca="false">S668</f>
        <v>0</v>
      </c>
      <c r="T667" s="70" t="n">
        <f aca="false">T668</f>
        <v>200000</v>
      </c>
      <c r="U667" s="70" t="n">
        <f aca="false">U668</f>
        <v>0</v>
      </c>
      <c r="V667" s="70" t="n">
        <f aca="false">V668</f>
        <v>0</v>
      </c>
      <c r="W667" s="70" t="n">
        <f aca="false">W668</f>
        <v>800000</v>
      </c>
      <c r="X667" s="70" t="n">
        <f aca="false">X668</f>
        <v>0</v>
      </c>
      <c r="Y667" s="70" t="n">
        <f aca="false">Y668</f>
        <v>800000</v>
      </c>
      <c r="Z667" s="136" t="n">
        <f aca="false">Z668</f>
        <v>0</v>
      </c>
    </row>
    <row r="668" s="94" customFormat="true" ht="33.6" hidden="false" customHeight="false" outlineLevel="0" collapsed="false">
      <c r="B668" s="110"/>
      <c r="C668" s="85" t="s">
        <v>137</v>
      </c>
      <c r="D668" s="28" t="n">
        <v>926</v>
      </c>
      <c r="E668" s="137" t="s">
        <v>48</v>
      </c>
      <c r="F668" s="137" t="s">
        <v>24</v>
      </c>
      <c r="G668" s="75" t="n">
        <v>5250000590</v>
      </c>
      <c r="H668" s="81"/>
      <c r="I668" s="79" t="n">
        <f aca="false">SUM(J668:Z668)</f>
        <v>15144200</v>
      </c>
      <c r="J668" s="79" t="n">
        <f aca="false">J669+J670+J671</f>
        <v>12856300</v>
      </c>
      <c r="K668" s="79" t="n">
        <f aca="false">K669+K670+K671</f>
        <v>0</v>
      </c>
      <c r="L668" s="70" t="n">
        <f aca="false">L669+L670+L671</f>
        <v>0</v>
      </c>
      <c r="M668" s="70" t="n">
        <f aca="false">M669+M670+M671</f>
        <v>0</v>
      </c>
      <c r="N668" s="70" t="n">
        <f aca="false">N669+N670+N671</f>
        <v>0</v>
      </c>
      <c r="O668" s="70" t="n">
        <f aca="false">O669+O670+O671</f>
        <v>0</v>
      </c>
      <c r="P668" s="70" t="n">
        <f aca="false">P669+P670+P671</f>
        <v>0</v>
      </c>
      <c r="Q668" s="70" t="n">
        <f aca="false">Q669+Q670+Q671</f>
        <v>0</v>
      </c>
      <c r="R668" s="70" t="n">
        <f aca="false">R669+R670+R671</f>
        <v>487900</v>
      </c>
      <c r="S668" s="70" t="n">
        <f aca="false">S669+S670+S671</f>
        <v>0</v>
      </c>
      <c r="T668" s="70" t="n">
        <f aca="false">T669+T670+T671</f>
        <v>200000</v>
      </c>
      <c r="U668" s="70" t="n">
        <f aca="false">U669+U670+U671</f>
        <v>0</v>
      </c>
      <c r="V668" s="70" t="n">
        <f aca="false">V669+V670+V671</f>
        <v>0</v>
      </c>
      <c r="W668" s="70" t="n">
        <f aca="false">W669+W670+W671</f>
        <v>800000</v>
      </c>
      <c r="X668" s="70" t="n">
        <f aca="false">X669+X670+X671</f>
        <v>0</v>
      </c>
      <c r="Y668" s="70" t="n">
        <f aca="false">Y669+Y670+Y671</f>
        <v>800000</v>
      </c>
      <c r="Z668" s="136" t="n">
        <f aca="false">Z669+Z670+Z671</f>
        <v>0</v>
      </c>
    </row>
    <row r="669" s="94" customFormat="true" ht="65.6" hidden="false" customHeight="false" outlineLevel="0" collapsed="false">
      <c r="B669" s="110"/>
      <c r="C669" s="28" t="s">
        <v>106</v>
      </c>
      <c r="D669" s="28" t="n">
        <v>926</v>
      </c>
      <c r="E669" s="137" t="s">
        <v>48</v>
      </c>
      <c r="F669" s="137" t="s">
        <v>24</v>
      </c>
      <c r="G669" s="75" t="n">
        <v>5250000590</v>
      </c>
      <c r="H669" s="81" t="n">
        <v>100</v>
      </c>
      <c r="I669" s="79" t="n">
        <f aca="false">SUM(J669:Z669)</f>
        <v>10645600</v>
      </c>
      <c r="J669" s="79" t="n">
        <v>10645600</v>
      </c>
      <c r="K669" s="79"/>
      <c r="L669" s="70"/>
      <c r="M669" s="70"/>
      <c r="N669" s="70"/>
      <c r="O669" s="70"/>
      <c r="P669" s="70"/>
      <c r="Q669" s="70"/>
      <c r="R669" s="70"/>
      <c r="S669" s="70"/>
      <c r="T669" s="70"/>
      <c r="U669" s="70"/>
      <c r="V669" s="70"/>
      <c r="W669" s="70"/>
      <c r="X669" s="70"/>
      <c r="Y669" s="70"/>
      <c r="Z669" s="136"/>
    </row>
    <row r="670" s="94" customFormat="true" ht="33.6" hidden="false" customHeight="false" outlineLevel="0" collapsed="false">
      <c r="B670" s="110"/>
      <c r="C670" s="28" t="s">
        <v>109</v>
      </c>
      <c r="D670" s="28" t="n">
        <v>926</v>
      </c>
      <c r="E670" s="137" t="s">
        <v>48</v>
      </c>
      <c r="F670" s="137" t="s">
        <v>24</v>
      </c>
      <c r="G670" s="75" t="n">
        <v>5250000590</v>
      </c>
      <c r="H670" s="81" t="n">
        <v>200</v>
      </c>
      <c r="I670" s="79" t="n">
        <f aca="false">SUM(J670:Z670)</f>
        <v>4475869</v>
      </c>
      <c r="J670" s="79" t="n">
        <v>2188700</v>
      </c>
      <c r="K670" s="79"/>
      <c r="L670" s="70"/>
      <c r="M670" s="70"/>
      <c r="N670" s="70"/>
      <c r="O670" s="70"/>
      <c r="P670" s="70"/>
      <c r="Q670" s="70"/>
      <c r="R670" s="70" t="n">
        <v>482900</v>
      </c>
      <c r="S670" s="70"/>
      <c r="T670" s="70" t="n">
        <v>200000</v>
      </c>
      <c r="U670" s="70"/>
      <c r="V670" s="70"/>
      <c r="W670" s="70" t="n">
        <v>804269</v>
      </c>
      <c r="X670" s="70"/>
      <c r="Y670" s="70" t="n">
        <v>800000</v>
      </c>
      <c r="Z670" s="136"/>
    </row>
    <row r="671" s="94" customFormat="true" ht="17.6" hidden="false" customHeight="false" outlineLevel="0" collapsed="false">
      <c r="B671" s="110"/>
      <c r="C671" s="28" t="s">
        <v>112</v>
      </c>
      <c r="D671" s="28" t="n">
        <v>926</v>
      </c>
      <c r="E671" s="137" t="s">
        <v>48</v>
      </c>
      <c r="F671" s="137" t="s">
        <v>24</v>
      </c>
      <c r="G671" s="75" t="n">
        <v>5250000590</v>
      </c>
      <c r="H671" s="81" t="n">
        <v>800</v>
      </c>
      <c r="I671" s="79" t="n">
        <f aca="false">SUM(J671:Z671)</f>
        <v>22731</v>
      </c>
      <c r="J671" s="79" t="n">
        <v>22000</v>
      </c>
      <c r="K671" s="79"/>
      <c r="L671" s="70"/>
      <c r="M671" s="70"/>
      <c r="N671" s="70"/>
      <c r="O671" s="70"/>
      <c r="P671" s="70"/>
      <c r="Q671" s="70"/>
      <c r="R671" s="70" t="n">
        <v>5000</v>
      </c>
      <c r="S671" s="70"/>
      <c r="T671" s="70"/>
      <c r="U671" s="70"/>
      <c r="V671" s="70"/>
      <c r="W671" s="70" t="n">
        <v>-4269</v>
      </c>
      <c r="X671" s="70"/>
      <c r="Y671" s="70"/>
      <c r="Z671" s="136"/>
    </row>
    <row r="672" s="94" customFormat="true" ht="65.6" hidden="true" customHeight="false" outlineLevel="0" collapsed="false">
      <c r="B672" s="110"/>
      <c r="C672" s="28" t="s">
        <v>219</v>
      </c>
      <c r="D672" s="28" t="n">
        <v>926</v>
      </c>
      <c r="E672" s="137" t="s">
        <v>48</v>
      </c>
      <c r="F672" s="137" t="s">
        <v>24</v>
      </c>
      <c r="G672" s="75" t="n">
        <v>5900000000</v>
      </c>
      <c r="H672" s="81"/>
      <c r="I672" s="79" t="n">
        <f aca="false">SUM(J672:Z672)</f>
        <v>0</v>
      </c>
      <c r="J672" s="79" t="n">
        <f aca="false">J673</f>
        <v>482900</v>
      </c>
      <c r="K672" s="79" t="n">
        <f aca="false">K673</f>
        <v>0</v>
      </c>
      <c r="L672" s="70" t="n">
        <f aca="false">L673</f>
        <v>0</v>
      </c>
      <c r="M672" s="70" t="n">
        <f aca="false">M673</f>
        <v>0</v>
      </c>
      <c r="N672" s="70" t="n">
        <f aca="false">N673</f>
        <v>0</v>
      </c>
      <c r="O672" s="70" t="n">
        <f aca="false">O673</f>
        <v>0</v>
      </c>
      <c r="P672" s="70" t="n">
        <f aca="false">P673</f>
        <v>0</v>
      </c>
      <c r="Q672" s="70" t="n">
        <f aca="false">Q673</f>
        <v>0</v>
      </c>
      <c r="R672" s="70" t="n">
        <f aca="false">R673</f>
        <v>-482900</v>
      </c>
      <c r="S672" s="70" t="n">
        <f aca="false">S673</f>
        <v>0</v>
      </c>
      <c r="T672" s="70" t="n">
        <f aca="false">T673</f>
        <v>0</v>
      </c>
      <c r="U672" s="70" t="n">
        <f aca="false">U673</f>
        <v>0</v>
      </c>
      <c r="V672" s="70" t="n">
        <f aca="false">V673</f>
        <v>0</v>
      </c>
      <c r="W672" s="70" t="n">
        <f aca="false">W673</f>
        <v>0</v>
      </c>
      <c r="X672" s="70" t="n">
        <f aca="false">X673</f>
        <v>0</v>
      </c>
      <c r="Y672" s="70" t="n">
        <f aca="false">Y673</f>
        <v>0</v>
      </c>
      <c r="Z672" s="136" t="n">
        <f aca="false">Z673</f>
        <v>0</v>
      </c>
    </row>
    <row r="673" s="94" customFormat="true" ht="17.6" hidden="true" customHeight="false" outlineLevel="0" collapsed="false">
      <c r="B673" s="110"/>
      <c r="C673" s="28" t="s">
        <v>220</v>
      </c>
      <c r="D673" s="28" t="n">
        <v>926</v>
      </c>
      <c r="E673" s="137" t="s">
        <v>48</v>
      </c>
      <c r="F673" s="137" t="s">
        <v>24</v>
      </c>
      <c r="G673" s="75" t="n">
        <v>5920000000</v>
      </c>
      <c r="H673" s="81"/>
      <c r="I673" s="79" t="n">
        <f aca="false">SUM(J673:Z673)</f>
        <v>0</v>
      </c>
      <c r="J673" s="79" t="n">
        <f aca="false">J674</f>
        <v>482900</v>
      </c>
      <c r="K673" s="79" t="n">
        <f aca="false">K674</f>
        <v>0</v>
      </c>
      <c r="L673" s="70" t="n">
        <f aca="false">L674</f>
        <v>0</v>
      </c>
      <c r="M673" s="70" t="n">
        <f aca="false">M674</f>
        <v>0</v>
      </c>
      <c r="N673" s="70" t="n">
        <f aca="false">N674</f>
        <v>0</v>
      </c>
      <c r="O673" s="70" t="n">
        <f aca="false">O674</f>
        <v>0</v>
      </c>
      <c r="P673" s="70" t="n">
        <f aca="false">P674</f>
        <v>0</v>
      </c>
      <c r="Q673" s="70" t="n">
        <f aca="false">Q674</f>
        <v>0</v>
      </c>
      <c r="R673" s="70" t="n">
        <f aca="false">R674</f>
        <v>-482900</v>
      </c>
      <c r="S673" s="70" t="n">
        <f aca="false">S674</f>
        <v>0</v>
      </c>
      <c r="T673" s="70" t="n">
        <f aca="false">T674</f>
        <v>0</v>
      </c>
      <c r="U673" s="70" t="n">
        <f aca="false">U674</f>
        <v>0</v>
      </c>
      <c r="V673" s="70" t="n">
        <f aca="false">V674</f>
        <v>0</v>
      </c>
      <c r="W673" s="70" t="n">
        <f aca="false">W674</f>
        <v>0</v>
      </c>
      <c r="X673" s="70" t="n">
        <f aca="false">X674</f>
        <v>0</v>
      </c>
      <c r="Y673" s="70" t="n">
        <f aca="false">Y674</f>
        <v>0</v>
      </c>
      <c r="Z673" s="136" t="n">
        <f aca="false">Z674</f>
        <v>0</v>
      </c>
    </row>
    <row r="674" s="94" customFormat="true" ht="33.6" hidden="true" customHeight="false" outlineLevel="0" collapsed="false">
      <c r="B674" s="110"/>
      <c r="C674" s="28" t="s">
        <v>221</v>
      </c>
      <c r="D674" s="28" t="n">
        <v>926</v>
      </c>
      <c r="E674" s="137" t="s">
        <v>48</v>
      </c>
      <c r="F674" s="137" t="s">
        <v>24</v>
      </c>
      <c r="G674" s="75" t="n">
        <v>5920011040</v>
      </c>
      <c r="H674" s="81"/>
      <c r="I674" s="79" t="n">
        <f aca="false">SUM(J674:Z674)</f>
        <v>0</v>
      </c>
      <c r="J674" s="79" t="n">
        <f aca="false">J675</f>
        <v>482900</v>
      </c>
      <c r="K674" s="79" t="n">
        <f aca="false">K675</f>
        <v>0</v>
      </c>
      <c r="L674" s="70" t="n">
        <f aca="false">L675</f>
        <v>0</v>
      </c>
      <c r="M674" s="70" t="n">
        <f aca="false">M675</f>
        <v>0</v>
      </c>
      <c r="N674" s="70" t="n">
        <f aca="false">N675</f>
        <v>0</v>
      </c>
      <c r="O674" s="70" t="n">
        <f aca="false">O675</f>
        <v>0</v>
      </c>
      <c r="P674" s="70" t="n">
        <f aca="false">P675</f>
        <v>0</v>
      </c>
      <c r="Q674" s="70" t="n">
        <f aca="false">Q675</f>
        <v>0</v>
      </c>
      <c r="R674" s="70" t="n">
        <f aca="false">R675</f>
        <v>-482900</v>
      </c>
      <c r="S674" s="70" t="n">
        <f aca="false">S675</f>
        <v>0</v>
      </c>
      <c r="T674" s="70" t="n">
        <f aca="false">T675</f>
        <v>0</v>
      </c>
      <c r="U674" s="70" t="n">
        <f aca="false">U675</f>
        <v>0</v>
      </c>
      <c r="V674" s="70" t="n">
        <f aca="false">V675</f>
        <v>0</v>
      </c>
      <c r="W674" s="70" t="n">
        <f aca="false">W675</f>
        <v>0</v>
      </c>
      <c r="X674" s="70" t="n">
        <f aca="false">X675</f>
        <v>0</v>
      </c>
      <c r="Y674" s="70" t="n">
        <f aca="false">Y675</f>
        <v>0</v>
      </c>
      <c r="Z674" s="136" t="n">
        <f aca="false">Z675</f>
        <v>0</v>
      </c>
    </row>
    <row r="675" s="94" customFormat="true" ht="33.6" hidden="true" customHeight="false" outlineLevel="0" collapsed="false">
      <c r="B675" s="110"/>
      <c r="C675" s="28" t="s">
        <v>153</v>
      </c>
      <c r="D675" s="28" t="n">
        <v>926</v>
      </c>
      <c r="E675" s="137" t="s">
        <v>48</v>
      </c>
      <c r="F675" s="137" t="s">
        <v>24</v>
      </c>
      <c r="G675" s="75" t="n">
        <v>5920011040</v>
      </c>
      <c r="H675" s="81" t="n">
        <v>600</v>
      </c>
      <c r="I675" s="79" t="n">
        <f aca="false">SUM(J675:Z675)</f>
        <v>0</v>
      </c>
      <c r="J675" s="79" t="n">
        <v>482900</v>
      </c>
      <c r="K675" s="79"/>
      <c r="L675" s="70" t="n">
        <v>0</v>
      </c>
      <c r="M675" s="70" t="n">
        <v>0</v>
      </c>
      <c r="N675" s="70" t="n">
        <v>0</v>
      </c>
      <c r="O675" s="70" t="n">
        <v>0</v>
      </c>
      <c r="P675" s="70" t="n">
        <v>0</v>
      </c>
      <c r="Q675" s="70" t="n">
        <v>0</v>
      </c>
      <c r="R675" s="70" t="n">
        <v>-482900</v>
      </c>
      <c r="S675" s="70" t="n">
        <v>0</v>
      </c>
      <c r="T675" s="70" t="n">
        <v>0</v>
      </c>
      <c r="U675" s="70" t="n">
        <v>0</v>
      </c>
      <c r="V675" s="70" t="n">
        <v>0</v>
      </c>
      <c r="W675" s="70" t="n">
        <v>0</v>
      </c>
      <c r="X675" s="70" t="n">
        <v>0</v>
      </c>
      <c r="Y675" s="70" t="n">
        <v>0</v>
      </c>
      <c r="Z675" s="136" t="n">
        <v>0</v>
      </c>
    </row>
    <row r="676" s="94" customFormat="true" ht="49.6" hidden="false" customHeight="false" outlineLevel="0" collapsed="false">
      <c r="B676" s="110"/>
      <c r="C676" s="28" t="s">
        <v>320</v>
      </c>
      <c r="D676" s="28" t="n">
        <v>926</v>
      </c>
      <c r="E676" s="137" t="s">
        <v>48</v>
      </c>
      <c r="F676" s="137" t="s">
        <v>24</v>
      </c>
      <c r="G676" s="75" t="n">
        <v>6700000000</v>
      </c>
      <c r="H676" s="81"/>
      <c r="I676" s="79" t="n">
        <f aca="false">SUM(J676:Z676)</f>
        <v>410000</v>
      </c>
      <c r="J676" s="79" t="n">
        <f aca="false">J677</f>
        <v>410000</v>
      </c>
      <c r="K676" s="79" t="n">
        <f aca="false">K677</f>
        <v>0</v>
      </c>
      <c r="L676" s="70" t="n">
        <f aca="false">L677</f>
        <v>0</v>
      </c>
      <c r="M676" s="70" t="n">
        <f aca="false">M677</f>
        <v>0</v>
      </c>
      <c r="N676" s="70" t="n">
        <f aca="false">N677</f>
        <v>0</v>
      </c>
      <c r="O676" s="70" t="n">
        <f aca="false">O677</f>
        <v>0</v>
      </c>
      <c r="P676" s="70" t="n">
        <f aca="false">P677</f>
        <v>0</v>
      </c>
      <c r="Q676" s="70" t="n">
        <f aca="false">Q677</f>
        <v>0</v>
      </c>
      <c r="R676" s="70" t="n">
        <f aca="false">R677</f>
        <v>0</v>
      </c>
      <c r="S676" s="70" t="n">
        <f aca="false">S677</f>
        <v>0</v>
      </c>
      <c r="T676" s="70" t="n">
        <f aca="false">T677</f>
        <v>0</v>
      </c>
      <c r="U676" s="70" t="n">
        <f aca="false">U677</f>
        <v>0</v>
      </c>
      <c r="V676" s="70" t="n">
        <f aca="false">V677</f>
        <v>0</v>
      </c>
      <c r="W676" s="70" t="n">
        <f aca="false">W677</f>
        <v>0</v>
      </c>
      <c r="X676" s="70" t="n">
        <f aca="false">X677</f>
        <v>0</v>
      </c>
      <c r="Y676" s="70" t="n">
        <f aca="false">Y677</f>
        <v>0</v>
      </c>
      <c r="Z676" s="136" t="n">
        <f aca="false">Z677</f>
        <v>0</v>
      </c>
    </row>
    <row r="677" s="94" customFormat="true" ht="33.6" hidden="false" customHeight="false" outlineLevel="0" collapsed="false">
      <c r="B677" s="110"/>
      <c r="C677" s="28" t="s">
        <v>321</v>
      </c>
      <c r="D677" s="28" t="n">
        <v>926</v>
      </c>
      <c r="E677" s="137" t="s">
        <v>48</v>
      </c>
      <c r="F677" s="137" t="s">
        <v>24</v>
      </c>
      <c r="G677" s="75" t="n">
        <v>6710000000</v>
      </c>
      <c r="H677" s="81"/>
      <c r="I677" s="79" t="n">
        <f aca="false">SUM(J677:Z677)</f>
        <v>410000</v>
      </c>
      <c r="J677" s="79" t="n">
        <f aca="false">J678</f>
        <v>410000</v>
      </c>
      <c r="K677" s="79" t="n">
        <f aca="false">K678</f>
        <v>0</v>
      </c>
      <c r="L677" s="70" t="n">
        <f aca="false">L678</f>
        <v>0</v>
      </c>
      <c r="M677" s="70" t="n">
        <f aca="false">M678</f>
        <v>0</v>
      </c>
      <c r="N677" s="70" t="n">
        <f aca="false">N678</f>
        <v>0</v>
      </c>
      <c r="O677" s="70" t="n">
        <f aca="false">O678</f>
        <v>0</v>
      </c>
      <c r="P677" s="70" t="n">
        <f aca="false">P678</f>
        <v>0</v>
      </c>
      <c r="Q677" s="70" t="n">
        <f aca="false">Q678</f>
        <v>0</v>
      </c>
      <c r="R677" s="70" t="n">
        <f aca="false">R678</f>
        <v>0</v>
      </c>
      <c r="S677" s="70" t="n">
        <f aca="false">S678</f>
        <v>0</v>
      </c>
      <c r="T677" s="70" t="n">
        <f aca="false">T678</f>
        <v>0</v>
      </c>
      <c r="U677" s="70" t="n">
        <f aca="false">U678</f>
        <v>0</v>
      </c>
      <c r="V677" s="70" t="n">
        <f aca="false">V678</f>
        <v>0</v>
      </c>
      <c r="W677" s="70" t="n">
        <f aca="false">W678</f>
        <v>0</v>
      </c>
      <c r="X677" s="70" t="n">
        <f aca="false">X678</f>
        <v>0</v>
      </c>
      <c r="Y677" s="70" t="n">
        <f aca="false">Y678</f>
        <v>0</v>
      </c>
      <c r="Z677" s="136" t="n">
        <f aca="false">Z678</f>
        <v>0</v>
      </c>
    </row>
    <row r="678" s="94" customFormat="true" ht="17.6" hidden="false" customHeight="false" outlineLevel="0" collapsed="false">
      <c r="B678" s="110"/>
      <c r="C678" s="28" t="s">
        <v>322</v>
      </c>
      <c r="D678" s="28" t="n">
        <v>926</v>
      </c>
      <c r="E678" s="137" t="s">
        <v>48</v>
      </c>
      <c r="F678" s="137" t="s">
        <v>24</v>
      </c>
      <c r="G678" s="75" t="n">
        <v>6710010220</v>
      </c>
      <c r="H678" s="81"/>
      <c r="I678" s="79" t="n">
        <f aca="false">SUM(J678:Z678)</f>
        <v>410000</v>
      </c>
      <c r="J678" s="79" t="n">
        <f aca="false">J679+J680</f>
        <v>410000</v>
      </c>
      <c r="K678" s="79" t="n">
        <f aca="false">K679+K680</f>
        <v>0</v>
      </c>
      <c r="L678" s="70" t="n">
        <f aca="false">L679+L680</f>
        <v>0</v>
      </c>
      <c r="M678" s="70" t="n">
        <f aca="false">M679+M680</f>
        <v>0</v>
      </c>
      <c r="N678" s="70" t="n">
        <f aca="false">N679+N680</f>
        <v>0</v>
      </c>
      <c r="O678" s="70" t="n">
        <f aca="false">O679+O680</f>
        <v>0</v>
      </c>
      <c r="P678" s="70" t="n">
        <f aca="false">P679+P680</f>
        <v>0</v>
      </c>
      <c r="Q678" s="70" t="n">
        <f aca="false">Q679+Q680</f>
        <v>0</v>
      </c>
      <c r="R678" s="70" t="n">
        <f aca="false">R679+R680</f>
        <v>0</v>
      </c>
      <c r="S678" s="70" t="n">
        <f aca="false">S679+S680</f>
        <v>0</v>
      </c>
      <c r="T678" s="70" t="n">
        <f aca="false">T679+T680</f>
        <v>0</v>
      </c>
      <c r="U678" s="70" t="n">
        <f aca="false">U679+U680</f>
        <v>0</v>
      </c>
      <c r="V678" s="70" t="n">
        <f aca="false">V679+V680</f>
        <v>0</v>
      </c>
      <c r="W678" s="70" t="n">
        <f aca="false">W679+W680</f>
        <v>0</v>
      </c>
      <c r="X678" s="70" t="n">
        <f aca="false">X679+X680</f>
        <v>0</v>
      </c>
      <c r="Y678" s="70" t="n">
        <f aca="false">Y679+Y680</f>
        <v>0</v>
      </c>
      <c r="Z678" s="136" t="n">
        <f aca="false">Z679+Z680</f>
        <v>0</v>
      </c>
    </row>
    <row r="679" s="94" customFormat="true" ht="33.6" hidden="false" customHeight="false" outlineLevel="0" collapsed="false">
      <c r="B679" s="110"/>
      <c r="C679" s="28" t="s">
        <v>109</v>
      </c>
      <c r="D679" s="28" t="n">
        <v>926</v>
      </c>
      <c r="E679" s="137" t="s">
        <v>48</v>
      </c>
      <c r="F679" s="137" t="s">
        <v>24</v>
      </c>
      <c r="G679" s="75" t="n">
        <v>6710010220</v>
      </c>
      <c r="H679" s="81" t="n">
        <v>200</v>
      </c>
      <c r="I679" s="79" t="n">
        <f aca="false">SUM(J679:Z679)</f>
        <v>180000</v>
      </c>
      <c r="J679" s="79" t="n">
        <v>180000</v>
      </c>
      <c r="K679" s="79"/>
      <c r="L679" s="70"/>
      <c r="M679" s="70"/>
      <c r="N679" s="70"/>
      <c r="O679" s="70"/>
      <c r="P679" s="70"/>
      <c r="Q679" s="70"/>
      <c r="R679" s="70"/>
      <c r="S679" s="70"/>
      <c r="T679" s="70"/>
      <c r="U679" s="70"/>
      <c r="V679" s="70"/>
      <c r="W679" s="70"/>
      <c r="X679" s="70"/>
      <c r="Y679" s="70"/>
      <c r="Z679" s="136"/>
    </row>
    <row r="680" s="94" customFormat="true" ht="33.6" hidden="false" customHeight="false" outlineLevel="0" collapsed="false">
      <c r="B680" s="110"/>
      <c r="C680" s="28" t="s">
        <v>153</v>
      </c>
      <c r="D680" s="28" t="n">
        <v>926</v>
      </c>
      <c r="E680" s="137" t="s">
        <v>48</v>
      </c>
      <c r="F680" s="137" t="s">
        <v>24</v>
      </c>
      <c r="G680" s="75" t="n">
        <v>6710010220</v>
      </c>
      <c r="H680" s="81" t="n">
        <v>600</v>
      </c>
      <c r="I680" s="79" t="n">
        <f aca="false">SUM(J680:Z680)</f>
        <v>230000</v>
      </c>
      <c r="J680" s="79" t="n">
        <v>230000</v>
      </c>
      <c r="K680" s="79"/>
      <c r="L680" s="70"/>
      <c r="M680" s="70"/>
      <c r="N680" s="70"/>
      <c r="O680" s="70"/>
      <c r="P680" s="70"/>
      <c r="Q680" s="70"/>
      <c r="R680" s="70"/>
      <c r="S680" s="70"/>
      <c r="T680" s="70"/>
      <c r="U680" s="70"/>
      <c r="V680" s="70"/>
      <c r="W680" s="70"/>
      <c r="X680" s="70"/>
      <c r="Y680" s="70"/>
      <c r="Z680" s="136"/>
    </row>
    <row r="681" s="94" customFormat="true" ht="81.6" hidden="false" customHeight="false" outlineLevel="0" collapsed="false">
      <c r="B681" s="110"/>
      <c r="C681" s="28" t="s">
        <v>330</v>
      </c>
      <c r="D681" s="28" t="n">
        <v>926</v>
      </c>
      <c r="E681" s="137" t="s">
        <v>48</v>
      </c>
      <c r="F681" s="137" t="s">
        <v>24</v>
      </c>
      <c r="G681" s="75" t="n">
        <v>6900000000</v>
      </c>
      <c r="H681" s="81"/>
      <c r="I681" s="79" t="n">
        <f aca="false">SUM(J681:Z681)</f>
        <v>821800</v>
      </c>
      <c r="J681" s="79" t="n">
        <f aca="false">J682</f>
        <v>821800</v>
      </c>
      <c r="K681" s="79" t="n">
        <f aca="false">K682</f>
        <v>0</v>
      </c>
      <c r="L681" s="70" t="n">
        <f aca="false">L682</f>
        <v>0</v>
      </c>
      <c r="M681" s="70" t="n">
        <f aca="false">M682</f>
        <v>0</v>
      </c>
      <c r="N681" s="70" t="n">
        <f aca="false">N682</f>
        <v>0</v>
      </c>
      <c r="O681" s="70" t="n">
        <f aca="false">O682</f>
        <v>0</v>
      </c>
      <c r="P681" s="70" t="n">
        <f aca="false">P682</f>
        <v>0</v>
      </c>
      <c r="Q681" s="70" t="n">
        <f aca="false">Q682</f>
        <v>0</v>
      </c>
      <c r="R681" s="70" t="n">
        <f aca="false">R682</f>
        <v>0</v>
      </c>
      <c r="S681" s="70" t="n">
        <f aca="false">S682</f>
        <v>0</v>
      </c>
      <c r="T681" s="70" t="n">
        <f aca="false">T682</f>
        <v>0</v>
      </c>
      <c r="U681" s="70" t="n">
        <f aca="false">U682</f>
        <v>0</v>
      </c>
      <c r="V681" s="70" t="n">
        <f aca="false">V682</f>
        <v>0</v>
      </c>
      <c r="W681" s="70" t="n">
        <f aca="false">W682</f>
        <v>0</v>
      </c>
      <c r="X681" s="70" t="n">
        <f aca="false">X682</f>
        <v>0</v>
      </c>
      <c r="Y681" s="70" t="n">
        <f aca="false">Y682</f>
        <v>0</v>
      </c>
      <c r="Z681" s="136" t="n">
        <f aca="false">Z682</f>
        <v>0</v>
      </c>
    </row>
    <row r="682" s="94" customFormat="true" ht="33.6" hidden="false" customHeight="false" outlineLevel="0" collapsed="false">
      <c r="B682" s="110"/>
      <c r="C682" s="28" t="s">
        <v>331</v>
      </c>
      <c r="D682" s="28" t="n">
        <v>926</v>
      </c>
      <c r="E682" s="137" t="s">
        <v>48</v>
      </c>
      <c r="F682" s="137" t="s">
        <v>24</v>
      </c>
      <c r="G682" s="75" t="n">
        <v>6910000000</v>
      </c>
      <c r="H682" s="81"/>
      <c r="I682" s="79" t="n">
        <f aca="false">SUM(J682:Z682)</f>
        <v>821800</v>
      </c>
      <c r="J682" s="79" t="n">
        <f aca="false">J683</f>
        <v>821800</v>
      </c>
      <c r="K682" s="79" t="n">
        <f aca="false">K683</f>
        <v>0</v>
      </c>
      <c r="L682" s="70" t="n">
        <f aca="false">L683</f>
        <v>0</v>
      </c>
      <c r="M682" s="70" t="n">
        <f aca="false">M683</f>
        <v>0</v>
      </c>
      <c r="N682" s="70" t="n">
        <f aca="false">N683</f>
        <v>0</v>
      </c>
      <c r="O682" s="70" t="n">
        <f aca="false">O683</f>
        <v>0</v>
      </c>
      <c r="P682" s="70" t="n">
        <f aca="false">P683</f>
        <v>0</v>
      </c>
      <c r="Q682" s="70" t="n">
        <f aca="false">Q683</f>
        <v>0</v>
      </c>
      <c r="R682" s="70" t="n">
        <f aca="false">R683</f>
        <v>0</v>
      </c>
      <c r="S682" s="70" t="n">
        <f aca="false">S683</f>
        <v>0</v>
      </c>
      <c r="T682" s="70" t="n">
        <f aca="false">T683</f>
        <v>0</v>
      </c>
      <c r="U682" s="70" t="n">
        <f aca="false">U683</f>
        <v>0</v>
      </c>
      <c r="V682" s="70" t="n">
        <f aca="false">V683</f>
        <v>0</v>
      </c>
      <c r="W682" s="70" t="n">
        <f aca="false">W683</f>
        <v>0</v>
      </c>
      <c r="X682" s="70" t="n">
        <f aca="false">X683</f>
        <v>0</v>
      </c>
      <c r="Y682" s="70" t="n">
        <f aca="false">Y683</f>
        <v>0</v>
      </c>
      <c r="Z682" s="136" t="n">
        <f aca="false">Z683</f>
        <v>0</v>
      </c>
    </row>
    <row r="683" s="94" customFormat="true" ht="81.6" hidden="false" customHeight="false" outlineLevel="0" collapsed="false">
      <c r="B683" s="110"/>
      <c r="C683" s="28" t="s">
        <v>332</v>
      </c>
      <c r="D683" s="28" t="n">
        <v>926</v>
      </c>
      <c r="E683" s="137" t="s">
        <v>48</v>
      </c>
      <c r="F683" s="137" t="s">
        <v>24</v>
      </c>
      <c r="G683" s="75" t="n">
        <v>6910010500</v>
      </c>
      <c r="H683" s="81"/>
      <c r="I683" s="79" t="n">
        <f aca="false">SUM(J683:Z683)</f>
        <v>821800</v>
      </c>
      <c r="J683" s="79" t="n">
        <f aca="false">J684</f>
        <v>821800</v>
      </c>
      <c r="K683" s="79" t="n">
        <f aca="false">K684</f>
        <v>0</v>
      </c>
      <c r="L683" s="70" t="n">
        <f aca="false">L684</f>
        <v>0</v>
      </c>
      <c r="M683" s="70" t="n">
        <f aca="false">M684</f>
        <v>0</v>
      </c>
      <c r="N683" s="70" t="n">
        <f aca="false">N684</f>
        <v>0</v>
      </c>
      <c r="O683" s="70" t="n">
        <f aca="false">O684</f>
        <v>0</v>
      </c>
      <c r="P683" s="70" t="n">
        <f aca="false">P684</f>
        <v>0</v>
      </c>
      <c r="Q683" s="70" t="n">
        <f aca="false">Q684</f>
        <v>0</v>
      </c>
      <c r="R683" s="70" t="n">
        <f aca="false">R684</f>
        <v>0</v>
      </c>
      <c r="S683" s="70" t="n">
        <f aca="false">S684</f>
        <v>0</v>
      </c>
      <c r="T683" s="70" t="n">
        <f aca="false">T684</f>
        <v>0</v>
      </c>
      <c r="U683" s="70" t="n">
        <f aca="false">U684</f>
        <v>0</v>
      </c>
      <c r="V683" s="70" t="n">
        <f aca="false">V684</f>
        <v>0</v>
      </c>
      <c r="W683" s="70" t="n">
        <f aca="false">W684</f>
        <v>0</v>
      </c>
      <c r="X683" s="70" t="n">
        <f aca="false">X684</f>
        <v>0</v>
      </c>
      <c r="Y683" s="70" t="n">
        <f aca="false">Y684</f>
        <v>0</v>
      </c>
      <c r="Z683" s="136" t="n">
        <f aca="false">Z684</f>
        <v>0</v>
      </c>
    </row>
    <row r="684" s="94" customFormat="true" ht="33.6" hidden="false" customHeight="false" outlineLevel="0" collapsed="false">
      <c r="B684" s="110"/>
      <c r="C684" s="28" t="s">
        <v>109</v>
      </c>
      <c r="D684" s="28" t="n">
        <v>926</v>
      </c>
      <c r="E684" s="137" t="s">
        <v>48</v>
      </c>
      <c r="F684" s="137" t="s">
        <v>24</v>
      </c>
      <c r="G684" s="75" t="n">
        <v>6910010500</v>
      </c>
      <c r="H684" s="81" t="n">
        <v>200</v>
      </c>
      <c r="I684" s="79" t="n">
        <f aca="false">SUM(J684:Z684)</f>
        <v>821800</v>
      </c>
      <c r="J684" s="79" t="n">
        <v>821800</v>
      </c>
      <c r="K684" s="79"/>
      <c r="L684" s="70"/>
      <c r="M684" s="70"/>
      <c r="N684" s="70"/>
      <c r="O684" s="70"/>
      <c r="P684" s="70"/>
      <c r="Q684" s="70"/>
      <c r="R684" s="70"/>
      <c r="S684" s="70"/>
      <c r="T684" s="70"/>
      <c r="U684" s="70"/>
      <c r="V684" s="70"/>
      <c r="W684" s="70"/>
      <c r="X684" s="70"/>
      <c r="Y684" s="70"/>
      <c r="Z684" s="136"/>
    </row>
    <row r="685" s="94" customFormat="true" ht="33.6" hidden="false" customHeight="false" outlineLevel="0" collapsed="false">
      <c r="B685" s="110"/>
      <c r="C685" s="28" t="s">
        <v>346</v>
      </c>
      <c r="D685" s="28" t="n">
        <v>926</v>
      </c>
      <c r="E685" s="137" t="s">
        <v>48</v>
      </c>
      <c r="F685" s="137" t="s">
        <v>24</v>
      </c>
      <c r="G685" s="75" t="n">
        <v>7100000000</v>
      </c>
      <c r="H685" s="81"/>
      <c r="I685" s="79" t="n">
        <f aca="false">SUM(J685:Z685)</f>
        <v>245000</v>
      </c>
      <c r="J685" s="79" t="n">
        <f aca="false">J686</f>
        <v>245000</v>
      </c>
      <c r="K685" s="79" t="n">
        <f aca="false">K686</f>
        <v>0</v>
      </c>
      <c r="L685" s="70" t="n">
        <f aca="false">L686</f>
        <v>0</v>
      </c>
      <c r="M685" s="70" t="n">
        <f aca="false">M686</f>
        <v>0</v>
      </c>
      <c r="N685" s="70" t="n">
        <f aca="false">N686</f>
        <v>0</v>
      </c>
      <c r="O685" s="70" t="n">
        <f aca="false">O686</f>
        <v>0</v>
      </c>
      <c r="P685" s="70" t="n">
        <f aca="false">P686</f>
        <v>0</v>
      </c>
      <c r="Q685" s="70" t="n">
        <f aca="false">Q686</f>
        <v>0</v>
      </c>
      <c r="R685" s="70" t="n">
        <f aca="false">R686</f>
        <v>0</v>
      </c>
      <c r="S685" s="70" t="n">
        <f aca="false">S686</f>
        <v>0</v>
      </c>
      <c r="T685" s="70" t="n">
        <f aca="false">T686</f>
        <v>0</v>
      </c>
      <c r="U685" s="70" t="n">
        <f aca="false">U686</f>
        <v>0</v>
      </c>
      <c r="V685" s="70" t="n">
        <f aca="false">V686</f>
        <v>0</v>
      </c>
      <c r="W685" s="70" t="n">
        <f aca="false">W686</f>
        <v>0</v>
      </c>
      <c r="X685" s="70" t="n">
        <f aca="false">X686</f>
        <v>0</v>
      </c>
      <c r="Y685" s="70" t="n">
        <f aca="false">Y686</f>
        <v>0</v>
      </c>
      <c r="Z685" s="136" t="n">
        <f aca="false">Z686</f>
        <v>0</v>
      </c>
    </row>
    <row r="686" s="94" customFormat="true" ht="33.6" hidden="false" customHeight="false" outlineLevel="0" collapsed="false">
      <c r="B686" s="110"/>
      <c r="C686" s="28" t="s">
        <v>347</v>
      </c>
      <c r="D686" s="28" t="n">
        <v>926</v>
      </c>
      <c r="E686" s="137" t="s">
        <v>48</v>
      </c>
      <c r="F686" s="137" t="s">
        <v>24</v>
      </c>
      <c r="G686" s="75" t="n">
        <v>7110000000</v>
      </c>
      <c r="H686" s="81"/>
      <c r="I686" s="79" t="n">
        <f aca="false">SUM(J686:Z686)</f>
        <v>245000</v>
      </c>
      <c r="J686" s="79" t="n">
        <f aca="false">J687</f>
        <v>245000</v>
      </c>
      <c r="K686" s="79" t="n">
        <f aca="false">K687</f>
        <v>0</v>
      </c>
      <c r="L686" s="70" t="n">
        <f aca="false">L687</f>
        <v>0</v>
      </c>
      <c r="M686" s="70" t="n">
        <f aca="false">M687</f>
        <v>0</v>
      </c>
      <c r="N686" s="70" t="n">
        <f aca="false">N687</f>
        <v>0</v>
      </c>
      <c r="O686" s="70" t="n">
        <f aca="false">O687</f>
        <v>0</v>
      </c>
      <c r="P686" s="70" t="n">
        <f aca="false">P687</f>
        <v>0</v>
      </c>
      <c r="Q686" s="70" t="n">
        <f aca="false">Q687</f>
        <v>0</v>
      </c>
      <c r="R686" s="70" t="n">
        <f aca="false">R687</f>
        <v>0</v>
      </c>
      <c r="S686" s="70" t="n">
        <f aca="false">S687</f>
        <v>0</v>
      </c>
      <c r="T686" s="70" t="n">
        <f aca="false">T687</f>
        <v>0</v>
      </c>
      <c r="U686" s="70" t="n">
        <f aca="false">U687</f>
        <v>0</v>
      </c>
      <c r="V686" s="70" t="n">
        <f aca="false">V687</f>
        <v>0</v>
      </c>
      <c r="W686" s="70" t="n">
        <f aca="false">W687</f>
        <v>0</v>
      </c>
      <c r="X686" s="70" t="n">
        <f aca="false">X687</f>
        <v>0</v>
      </c>
      <c r="Y686" s="70" t="n">
        <f aca="false">Y687</f>
        <v>0</v>
      </c>
      <c r="Z686" s="136" t="n">
        <f aca="false">Z687</f>
        <v>0</v>
      </c>
    </row>
    <row r="687" s="94" customFormat="true" ht="33.6" hidden="false" customHeight="false" outlineLevel="0" collapsed="false">
      <c r="B687" s="110"/>
      <c r="C687" s="28" t="s">
        <v>348</v>
      </c>
      <c r="D687" s="28" t="n">
        <v>926</v>
      </c>
      <c r="E687" s="137" t="s">
        <v>48</v>
      </c>
      <c r="F687" s="137" t="s">
        <v>24</v>
      </c>
      <c r="G687" s="75" t="n">
        <v>7110010610</v>
      </c>
      <c r="H687" s="81"/>
      <c r="I687" s="79" t="n">
        <f aca="false">SUM(J687:Z687)</f>
        <v>245000</v>
      </c>
      <c r="J687" s="79" t="n">
        <f aca="false">J688</f>
        <v>245000</v>
      </c>
      <c r="K687" s="79" t="n">
        <f aca="false">K688</f>
        <v>0</v>
      </c>
      <c r="L687" s="70" t="n">
        <f aca="false">L688</f>
        <v>0</v>
      </c>
      <c r="M687" s="70" t="n">
        <f aca="false">M688</f>
        <v>0</v>
      </c>
      <c r="N687" s="70" t="n">
        <f aca="false">N688</f>
        <v>0</v>
      </c>
      <c r="O687" s="70" t="n">
        <f aca="false">O688</f>
        <v>0</v>
      </c>
      <c r="P687" s="70" t="n">
        <f aca="false">P688</f>
        <v>0</v>
      </c>
      <c r="Q687" s="70" t="n">
        <f aca="false">Q688</f>
        <v>0</v>
      </c>
      <c r="R687" s="70" t="n">
        <f aca="false">R688</f>
        <v>0</v>
      </c>
      <c r="S687" s="70" t="n">
        <f aca="false">S688</f>
        <v>0</v>
      </c>
      <c r="T687" s="70" t="n">
        <f aca="false">T688</f>
        <v>0</v>
      </c>
      <c r="U687" s="70" t="n">
        <f aca="false">U688</f>
        <v>0</v>
      </c>
      <c r="V687" s="70" t="n">
        <f aca="false">V688</f>
        <v>0</v>
      </c>
      <c r="W687" s="70" t="n">
        <f aca="false">W688</f>
        <v>0</v>
      </c>
      <c r="X687" s="70" t="n">
        <f aca="false">X688</f>
        <v>0</v>
      </c>
      <c r="Y687" s="70" t="n">
        <f aca="false">Y688</f>
        <v>0</v>
      </c>
      <c r="Z687" s="136" t="n">
        <f aca="false">Z688</f>
        <v>0</v>
      </c>
    </row>
    <row r="688" s="94" customFormat="true" ht="33.6" hidden="false" customHeight="false" outlineLevel="0" collapsed="false">
      <c r="B688" s="110"/>
      <c r="C688" s="28" t="s">
        <v>109</v>
      </c>
      <c r="D688" s="28" t="n">
        <v>926</v>
      </c>
      <c r="E688" s="137" t="s">
        <v>48</v>
      </c>
      <c r="F688" s="137" t="s">
        <v>24</v>
      </c>
      <c r="G688" s="75" t="n">
        <v>7110010610</v>
      </c>
      <c r="H688" s="81" t="n">
        <v>200</v>
      </c>
      <c r="I688" s="79" t="n">
        <f aca="false">SUM(J688:Z688)</f>
        <v>245000</v>
      </c>
      <c r="J688" s="79" t="n">
        <v>245000</v>
      </c>
      <c r="K688" s="79" t="n">
        <v>0</v>
      </c>
      <c r="L688" s="70" t="n">
        <v>0</v>
      </c>
      <c r="M688" s="70" t="n">
        <v>0</v>
      </c>
      <c r="N688" s="70" t="n">
        <v>0</v>
      </c>
      <c r="O688" s="70" t="n">
        <v>0</v>
      </c>
      <c r="P688" s="70" t="n">
        <v>0</v>
      </c>
      <c r="Q688" s="70" t="n">
        <v>0</v>
      </c>
      <c r="R688" s="70" t="n">
        <v>0</v>
      </c>
      <c r="S688" s="70" t="n">
        <v>0</v>
      </c>
      <c r="T688" s="70" t="n">
        <v>0</v>
      </c>
      <c r="U688" s="70" t="n">
        <v>0</v>
      </c>
      <c r="V688" s="70" t="n">
        <v>0</v>
      </c>
      <c r="W688" s="70" t="n">
        <v>0</v>
      </c>
      <c r="X688" s="70" t="n">
        <v>0</v>
      </c>
      <c r="Y688" s="70" t="n">
        <v>0</v>
      </c>
      <c r="Z688" s="136" t="n">
        <v>0</v>
      </c>
    </row>
    <row r="689" s="109" customFormat="true" ht="49.6" hidden="false" customHeight="false" outlineLevel="0" collapsed="false">
      <c r="B689" s="18" t="s">
        <v>79</v>
      </c>
      <c r="C689" s="19" t="s">
        <v>438</v>
      </c>
      <c r="D689" s="19" t="n">
        <v>929</v>
      </c>
      <c r="E689" s="140"/>
      <c r="F689" s="140"/>
      <c r="G689" s="82"/>
      <c r="H689" s="83"/>
      <c r="I689" s="130" t="n">
        <f aca="false">SUM(J689:Z689)</f>
        <v>189639742.8</v>
      </c>
      <c r="J689" s="130" t="n">
        <f aca="false">J696+J690</f>
        <v>172778100</v>
      </c>
      <c r="K689" s="130" t="n">
        <f aca="false">K696+K690</f>
        <v>-31900</v>
      </c>
      <c r="L689" s="68" t="n">
        <f aca="false">L696+L690</f>
        <v>5700000</v>
      </c>
      <c r="M689" s="68" t="n">
        <f aca="false">M696+M690</f>
        <v>500000</v>
      </c>
      <c r="N689" s="68" t="n">
        <f aca="false">N696+N690</f>
        <v>6112412</v>
      </c>
      <c r="O689" s="68" t="n">
        <f aca="false">O696+O690</f>
        <v>3333430.8</v>
      </c>
      <c r="P689" s="68" t="n">
        <f aca="false">P696+P690</f>
        <v>0</v>
      </c>
      <c r="Q689" s="68" t="n">
        <f aca="false">Q696+Q690</f>
        <v>0</v>
      </c>
      <c r="R689" s="68" t="n">
        <f aca="false">R696+R690</f>
        <v>500000</v>
      </c>
      <c r="S689" s="68" t="n">
        <f aca="false">S696+S690</f>
        <v>0</v>
      </c>
      <c r="T689" s="68" t="n">
        <f aca="false">T696+T690</f>
        <v>0</v>
      </c>
      <c r="U689" s="68" t="n">
        <f aca="false">U696+U690</f>
        <v>533800</v>
      </c>
      <c r="V689" s="68" t="n">
        <f aca="false">V696+V690</f>
        <v>137500</v>
      </c>
      <c r="W689" s="68" t="n">
        <f aca="false">W696+W690</f>
        <v>76400</v>
      </c>
      <c r="X689" s="68" t="n">
        <f aca="false">X696+X690</f>
        <v>0</v>
      </c>
      <c r="Y689" s="68" t="n">
        <f aca="false">Y696+Y690</f>
        <v>0</v>
      </c>
      <c r="Z689" s="132" t="n">
        <f aca="false">Z696+Z690</f>
        <v>0</v>
      </c>
      <c r="AKU689" s="31"/>
    </row>
    <row r="690" s="109" customFormat="true" ht="17.6" hidden="false" customHeight="false" outlineLevel="0" collapsed="false">
      <c r="B690" s="18"/>
      <c r="C690" s="28" t="s">
        <v>16</v>
      </c>
      <c r="D690" s="28" t="n">
        <v>929</v>
      </c>
      <c r="E690" s="137" t="s">
        <v>17</v>
      </c>
      <c r="F690" s="137" t="s">
        <v>88</v>
      </c>
      <c r="G690" s="75"/>
      <c r="H690" s="76"/>
      <c r="I690" s="79" t="n">
        <f aca="false">SUM(J690:Z690)</f>
        <v>282340</v>
      </c>
      <c r="J690" s="79" t="n">
        <f aca="false">J691</f>
        <v>296100</v>
      </c>
      <c r="K690" s="79" t="n">
        <f aca="false">K691</f>
        <v>0</v>
      </c>
      <c r="L690" s="70" t="n">
        <f aca="false">L691</f>
        <v>0</v>
      </c>
      <c r="M690" s="70" t="n">
        <f aca="false">M691</f>
        <v>0</v>
      </c>
      <c r="N690" s="70" t="n">
        <f aca="false">N691</f>
        <v>0</v>
      </c>
      <c r="O690" s="70" t="n">
        <f aca="false">O691</f>
        <v>0</v>
      </c>
      <c r="P690" s="70" t="n">
        <f aca="false">P691</f>
        <v>0</v>
      </c>
      <c r="Q690" s="70" t="n">
        <f aca="false">Q691</f>
        <v>0</v>
      </c>
      <c r="R690" s="70" t="n">
        <f aca="false">R691</f>
        <v>0</v>
      </c>
      <c r="S690" s="70" t="n">
        <f aca="false">S691</f>
        <v>0</v>
      </c>
      <c r="T690" s="70" t="n">
        <f aca="false">T691</f>
        <v>0</v>
      </c>
      <c r="U690" s="70" t="n">
        <f aca="false">U691</f>
        <v>0</v>
      </c>
      <c r="V690" s="70" t="n">
        <f aca="false">V691</f>
        <v>0</v>
      </c>
      <c r="W690" s="70" t="n">
        <f aca="false">W691</f>
        <v>0</v>
      </c>
      <c r="X690" s="70" t="n">
        <f aca="false">X691</f>
        <v>-13760</v>
      </c>
      <c r="Y690" s="70" t="n">
        <f aca="false">Y691</f>
        <v>0</v>
      </c>
      <c r="Z690" s="136" t="n">
        <f aca="false">Z691</f>
        <v>0</v>
      </c>
    </row>
    <row r="691" s="109" customFormat="true" ht="17.6" hidden="false" customHeight="false" outlineLevel="0" collapsed="false">
      <c r="B691" s="18"/>
      <c r="C691" s="28" t="s">
        <v>32</v>
      </c>
      <c r="D691" s="28" t="n">
        <v>929</v>
      </c>
      <c r="E691" s="137" t="s">
        <v>17</v>
      </c>
      <c r="F691" s="137" t="s">
        <v>33</v>
      </c>
      <c r="G691" s="75"/>
      <c r="H691" s="76"/>
      <c r="I691" s="79" t="n">
        <f aca="false">SUM(J691:Z691)</f>
        <v>282340</v>
      </c>
      <c r="J691" s="79" t="n">
        <f aca="false">J692</f>
        <v>296100</v>
      </c>
      <c r="K691" s="79" t="n">
        <f aca="false">K692</f>
        <v>0</v>
      </c>
      <c r="L691" s="70" t="n">
        <f aca="false">L692</f>
        <v>0</v>
      </c>
      <c r="M691" s="70" t="n">
        <f aca="false">M692</f>
        <v>0</v>
      </c>
      <c r="N691" s="70" t="n">
        <f aca="false">N692</f>
        <v>0</v>
      </c>
      <c r="O691" s="70" t="n">
        <f aca="false">O692</f>
        <v>0</v>
      </c>
      <c r="P691" s="70" t="n">
        <f aca="false">P692</f>
        <v>0</v>
      </c>
      <c r="Q691" s="70" t="n">
        <f aca="false">Q692</f>
        <v>0</v>
      </c>
      <c r="R691" s="70" t="n">
        <f aca="false">R692</f>
        <v>0</v>
      </c>
      <c r="S691" s="70" t="n">
        <f aca="false">S692</f>
        <v>0</v>
      </c>
      <c r="T691" s="70" t="n">
        <f aca="false">T692</f>
        <v>0</v>
      </c>
      <c r="U691" s="70" t="n">
        <f aca="false">U692</f>
        <v>0</v>
      </c>
      <c r="V691" s="70" t="n">
        <f aca="false">V692</f>
        <v>0</v>
      </c>
      <c r="W691" s="70" t="n">
        <f aca="false">W692</f>
        <v>0</v>
      </c>
      <c r="X691" s="70" t="n">
        <f aca="false">X692</f>
        <v>-13760</v>
      </c>
      <c r="Y691" s="70" t="n">
        <f aca="false">Y692</f>
        <v>0</v>
      </c>
      <c r="Z691" s="136" t="n">
        <f aca="false">Z692</f>
        <v>0</v>
      </c>
    </row>
    <row r="692" s="109" customFormat="true" ht="33.6" hidden="false" customHeight="false" outlineLevel="0" collapsed="false">
      <c r="B692" s="18"/>
      <c r="C692" s="28" t="s">
        <v>103</v>
      </c>
      <c r="D692" s="28" t="n">
        <v>929</v>
      </c>
      <c r="E692" s="137" t="s">
        <v>17</v>
      </c>
      <c r="F692" s="137" t="s">
        <v>33</v>
      </c>
      <c r="G692" s="75" t="n">
        <v>5000000000</v>
      </c>
      <c r="H692" s="76"/>
      <c r="I692" s="79" t="n">
        <f aca="false">SUM(J692:Z692)</f>
        <v>282340</v>
      </c>
      <c r="J692" s="79" t="n">
        <f aca="false">J693</f>
        <v>296100</v>
      </c>
      <c r="K692" s="79" t="n">
        <f aca="false">K693</f>
        <v>0</v>
      </c>
      <c r="L692" s="70" t="n">
        <f aca="false">L693</f>
        <v>0</v>
      </c>
      <c r="M692" s="70" t="n">
        <f aca="false">M693</f>
        <v>0</v>
      </c>
      <c r="N692" s="70" t="n">
        <f aca="false">N693</f>
        <v>0</v>
      </c>
      <c r="O692" s="70" t="n">
        <f aca="false">O693</f>
        <v>0</v>
      </c>
      <c r="P692" s="70" t="n">
        <f aca="false">P693</f>
        <v>0</v>
      </c>
      <c r="Q692" s="70" t="n">
        <f aca="false">Q693</f>
        <v>0</v>
      </c>
      <c r="R692" s="70" t="n">
        <f aca="false">R693</f>
        <v>0</v>
      </c>
      <c r="S692" s="70" t="n">
        <f aca="false">S693</f>
        <v>0</v>
      </c>
      <c r="T692" s="70" t="n">
        <f aca="false">T693</f>
        <v>0</v>
      </c>
      <c r="U692" s="70" t="n">
        <f aca="false">U693</f>
        <v>0</v>
      </c>
      <c r="V692" s="70" t="n">
        <f aca="false">V693</f>
        <v>0</v>
      </c>
      <c r="W692" s="70" t="n">
        <f aca="false">W693</f>
        <v>0</v>
      </c>
      <c r="X692" s="70" t="n">
        <f aca="false">X693</f>
        <v>-13760</v>
      </c>
      <c r="Y692" s="70" t="n">
        <f aca="false">Y693</f>
        <v>0</v>
      </c>
      <c r="Z692" s="136" t="n">
        <f aca="false">Z693</f>
        <v>0</v>
      </c>
    </row>
    <row r="693" s="109" customFormat="true" ht="33.6" hidden="false" customHeight="false" outlineLevel="0" collapsed="false">
      <c r="B693" s="18"/>
      <c r="C693" s="28" t="s">
        <v>122</v>
      </c>
      <c r="D693" s="28" t="n">
        <v>929</v>
      </c>
      <c r="E693" s="137" t="s">
        <v>17</v>
      </c>
      <c r="F693" s="137" t="s">
        <v>33</v>
      </c>
      <c r="G693" s="75" t="n">
        <v>5030000000</v>
      </c>
      <c r="H693" s="76"/>
      <c r="I693" s="79" t="n">
        <f aca="false">SUM(J693:Z693)</f>
        <v>282340</v>
      </c>
      <c r="J693" s="79" t="n">
        <f aca="false">J694</f>
        <v>296100</v>
      </c>
      <c r="K693" s="79" t="n">
        <f aca="false">K694</f>
        <v>0</v>
      </c>
      <c r="L693" s="70" t="n">
        <f aca="false">L694</f>
        <v>0</v>
      </c>
      <c r="M693" s="70" t="n">
        <f aca="false">M694</f>
        <v>0</v>
      </c>
      <c r="N693" s="70" t="n">
        <f aca="false">N694</f>
        <v>0</v>
      </c>
      <c r="O693" s="70" t="n">
        <f aca="false">O694</f>
        <v>0</v>
      </c>
      <c r="P693" s="70" t="n">
        <f aca="false">P694</f>
        <v>0</v>
      </c>
      <c r="Q693" s="70" t="n">
        <f aca="false">Q694</f>
        <v>0</v>
      </c>
      <c r="R693" s="70" t="n">
        <f aca="false">R694</f>
        <v>0</v>
      </c>
      <c r="S693" s="70" t="n">
        <f aca="false">S694</f>
        <v>0</v>
      </c>
      <c r="T693" s="70" t="n">
        <f aca="false">T694</f>
        <v>0</v>
      </c>
      <c r="U693" s="70" t="n">
        <f aca="false">U694</f>
        <v>0</v>
      </c>
      <c r="V693" s="70" t="n">
        <f aca="false">V694</f>
        <v>0</v>
      </c>
      <c r="W693" s="70" t="n">
        <f aca="false">W694</f>
        <v>0</v>
      </c>
      <c r="X693" s="70" t="n">
        <f aca="false">X694</f>
        <v>-13760</v>
      </c>
      <c r="Y693" s="70" t="n">
        <f aca="false">Y694</f>
        <v>0</v>
      </c>
      <c r="Z693" s="136" t="n">
        <f aca="false">Z694</f>
        <v>0</v>
      </c>
    </row>
    <row r="694" s="109" customFormat="true" ht="33.6" hidden="false" customHeight="false" outlineLevel="0" collapsed="false">
      <c r="B694" s="18"/>
      <c r="C694" s="28" t="s">
        <v>123</v>
      </c>
      <c r="D694" s="28" t="n">
        <v>929</v>
      </c>
      <c r="E694" s="137" t="s">
        <v>17</v>
      </c>
      <c r="F694" s="137" t="s">
        <v>33</v>
      </c>
      <c r="G694" s="75" t="n">
        <v>5030010030</v>
      </c>
      <c r="H694" s="76"/>
      <c r="I694" s="79" t="n">
        <f aca="false">SUM(J694:Z694)</f>
        <v>282340</v>
      </c>
      <c r="J694" s="79" t="n">
        <f aca="false">J695</f>
        <v>296100</v>
      </c>
      <c r="K694" s="79" t="n">
        <f aca="false">K695</f>
        <v>0</v>
      </c>
      <c r="L694" s="70" t="n">
        <f aca="false">L695</f>
        <v>0</v>
      </c>
      <c r="M694" s="70" t="n">
        <f aca="false">M695</f>
        <v>0</v>
      </c>
      <c r="N694" s="70" t="n">
        <f aca="false">N695</f>
        <v>0</v>
      </c>
      <c r="O694" s="70" t="n">
        <f aca="false">O695</f>
        <v>0</v>
      </c>
      <c r="P694" s="70" t="n">
        <f aca="false">P695</f>
        <v>0</v>
      </c>
      <c r="Q694" s="70" t="n">
        <f aca="false">Q695</f>
        <v>0</v>
      </c>
      <c r="R694" s="70" t="n">
        <f aca="false">R695</f>
        <v>0</v>
      </c>
      <c r="S694" s="70" t="n">
        <f aca="false">S695</f>
        <v>0</v>
      </c>
      <c r="T694" s="70" t="n">
        <f aca="false">T695</f>
        <v>0</v>
      </c>
      <c r="U694" s="70" t="n">
        <f aca="false">U695</f>
        <v>0</v>
      </c>
      <c r="V694" s="70" t="n">
        <f aca="false">V695</f>
        <v>0</v>
      </c>
      <c r="W694" s="70" t="n">
        <f aca="false">W695</f>
        <v>0</v>
      </c>
      <c r="X694" s="70" t="n">
        <f aca="false">X695</f>
        <v>-13760</v>
      </c>
      <c r="Y694" s="70" t="n">
        <f aca="false">Y695</f>
        <v>0</v>
      </c>
      <c r="Z694" s="136" t="n">
        <f aca="false">Z695</f>
        <v>0</v>
      </c>
    </row>
    <row r="695" s="109" customFormat="true" ht="33.6" hidden="false" customHeight="false" outlineLevel="0" collapsed="false">
      <c r="B695" s="18"/>
      <c r="C695" s="28" t="s">
        <v>109</v>
      </c>
      <c r="D695" s="28" t="n">
        <v>929</v>
      </c>
      <c r="E695" s="137" t="s">
        <v>17</v>
      </c>
      <c r="F695" s="137" t="s">
        <v>33</v>
      </c>
      <c r="G695" s="75" t="n">
        <v>5030010030</v>
      </c>
      <c r="H695" s="76" t="s">
        <v>110</v>
      </c>
      <c r="I695" s="79" t="n">
        <f aca="false">SUM(J695:Z695)</f>
        <v>282340</v>
      </c>
      <c r="J695" s="79" t="n">
        <v>296100</v>
      </c>
      <c r="K695" s="79"/>
      <c r="L695" s="70"/>
      <c r="M695" s="70"/>
      <c r="N695" s="70"/>
      <c r="O695" s="70"/>
      <c r="P695" s="70"/>
      <c r="Q695" s="70"/>
      <c r="R695" s="70"/>
      <c r="S695" s="70"/>
      <c r="T695" s="70"/>
      <c r="U695" s="70"/>
      <c r="V695" s="70"/>
      <c r="W695" s="70"/>
      <c r="X695" s="70" t="n">
        <v>-13760</v>
      </c>
      <c r="Y695" s="70"/>
      <c r="Z695" s="136"/>
    </row>
    <row r="696" s="94" customFormat="true" ht="17.6" hidden="false" customHeight="false" outlineLevel="0" collapsed="false">
      <c r="B696" s="18"/>
      <c r="C696" s="28" t="s">
        <v>436</v>
      </c>
      <c r="D696" s="28" t="n">
        <v>929</v>
      </c>
      <c r="E696" s="137" t="s">
        <v>30</v>
      </c>
      <c r="F696" s="137" t="s">
        <v>88</v>
      </c>
      <c r="G696" s="75"/>
      <c r="H696" s="76"/>
      <c r="I696" s="79" t="n">
        <f aca="false">SUM(J696:Z696)</f>
        <v>189357402.8</v>
      </c>
      <c r="J696" s="79" t="n">
        <f aca="false">J697+J735+J714+J709</f>
        <v>172482000</v>
      </c>
      <c r="K696" s="79" t="n">
        <f aca="false">K697+K735+K714+K709</f>
        <v>-31900</v>
      </c>
      <c r="L696" s="70" t="n">
        <f aca="false">L697+L735+L714+L709</f>
        <v>5700000</v>
      </c>
      <c r="M696" s="70" t="n">
        <f aca="false">M697+M735+M714+M709</f>
        <v>500000</v>
      </c>
      <c r="N696" s="70" t="n">
        <f aca="false">N697+N735+N714+N709</f>
        <v>6112412</v>
      </c>
      <c r="O696" s="70" t="n">
        <f aca="false">O697+O735+O714+O709</f>
        <v>3333430.8</v>
      </c>
      <c r="P696" s="70" t="n">
        <f aca="false">P697+P735+P714+P709</f>
        <v>0</v>
      </c>
      <c r="Q696" s="70" t="n">
        <f aca="false">Q697+Q735+Q714+Q709</f>
        <v>0</v>
      </c>
      <c r="R696" s="70" t="n">
        <f aca="false">R697+R735+R714+R709</f>
        <v>500000</v>
      </c>
      <c r="S696" s="70" t="n">
        <f aca="false">S697+S735+S714+S709</f>
        <v>0</v>
      </c>
      <c r="T696" s="70" t="n">
        <f aca="false">T697+T735+T714+T709</f>
        <v>0</v>
      </c>
      <c r="U696" s="70" t="n">
        <f aca="false">U697+U735+U714+U709</f>
        <v>533800</v>
      </c>
      <c r="V696" s="70" t="n">
        <f aca="false">V697+V735+V714+V709</f>
        <v>137500</v>
      </c>
      <c r="W696" s="70" t="n">
        <f aca="false">W697+W735+W714+W709</f>
        <v>76400</v>
      </c>
      <c r="X696" s="70" t="n">
        <f aca="false">X697+X735+X714+X709</f>
        <v>13760</v>
      </c>
      <c r="Y696" s="70" t="n">
        <f aca="false">Y697+Y735+Y714+Y709</f>
        <v>0</v>
      </c>
      <c r="Z696" s="136" t="n">
        <f aca="false">Z697+Z735+Z714+Z709</f>
        <v>0</v>
      </c>
    </row>
    <row r="697" s="94" customFormat="true" ht="17.6" hidden="false" customHeight="false" outlineLevel="0" collapsed="false">
      <c r="B697" s="18"/>
      <c r="C697" s="28" t="s">
        <v>426</v>
      </c>
      <c r="D697" s="28" t="n">
        <v>929</v>
      </c>
      <c r="E697" s="137" t="s">
        <v>30</v>
      </c>
      <c r="F697" s="137" t="s">
        <v>17</v>
      </c>
      <c r="G697" s="75"/>
      <c r="H697" s="76"/>
      <c r="I697" s="79" t="n">
        <f aca="false">SUM(J697:Z697)</f>
        <v>7724000</v>
      </c>
      <c r="J697" s="79" t="n">
        <f aca="false">J698</f>
        <v>3200000</v>
      </c>
      <c r="K697" s="79" t="n">
        <f aca="false">K698</f>
        <v>0</v>
      </c>
      <c r="L697" s="70" t="n">
        <f aca="false">L698</f>
        <v>1500000</v>
      </c>
      <c r="M697" s="70" t="n">
        <f aca="false">M698+M705</f>
        <v>0</v>
      </c>
      <c r="N697" s="70" t="n">
        <f aca="false">N698</f>
        <v>0</v>
      </c>
      <c r="O697" s="70" t="n">
        <f aca="false">O698</f>
        <v>2500000</v>
      </c>
      <c r="P697" s="70" t="n">
        <f aca="false">P698</f>
        <v>0</v>
      </c>
      <c r="Q697" s="70" t="n">
        <f aca="false">Q698</f>
        <v>0</v>
      </c>
      <c r="R697" s="70" t="n">
        <f aca="false">R698</f>
        <v>0</v>
      </c>
      <c r="S697" s="70" t="n">
        <f aca="false">S698</f>
        <v>0</v>
      </c>
      <c r="T697" s="70" t="n">
        <f aca="false">T698</f>
        <v>200000</v>
      </c>
      <c r="U697" s="70" t="n">
        <f aca="false">U698</f>
        <v>324000</v>
      </c>
      <c r="V697" s="70" t="n">
        <f aca="false">V698</f>
        <v>0</v>
      </c>
      <c r="W697" s="70" t="n">
        <f aca="false">W698</f>
        <v>0</v>
      </c>
      <c r="X697" s="70" t="n">
        <f aca="false">X698</f>
        <v>0</v>
      </c>
      <c r="Y697" s="70" t="n">
        <f aca="false">Y698</f>
        <v>0</v>
      </c>
      <c r="Z697" s="136" t="n">
        <f aca="false">Z698</f>
        <v>0</v>
      </c>
    </row>
    <row r="698" s="94" customFormat="true" ht="33.6" hidden="false" customHeight="false" outlineLevel="0" collapsed="false">
      <c r="B698" s="18"/>
      <c r="C698" s="28" t="s">
        <v>232</v>
      </c>
      <c r="D698" s="28" t="n">
        <v>929</v>
      </c>
      <c r="E698" s="137" t="s">
        <v>30</v>
      </c>
      <c r="F698" s="137" t="s">
        <v>17</v>
      </c>
      <c r="G698" s="75" t="n">
        <v>6100000000</v>
      </c>
      <c r="H698" s="76"/>
      <c r="I698" s="79" t="n">
        <f aca="false">SUM(J698:Z698)</f>
        <v>7724000</v>
      </c>
      <c r="J698" s="79" t="n">
        <f aca="false">J699</f>
        <v>3200000</v>
      </c>
      <c r="K698" s="79" t="n">
        <f aca="false">K699</f>
        <v>0</v>
      </c>
      <c r="L698" s="70" t="n">
        <f aca="false">L699</f>
        <v>1500000</v>
      </c>
      <c r="M698" s="70" t="n">
        <f aca="false">M699</f>
        <v>0</v>
      </c>
      <c r="N698" s="70" t="n">
        <f aca="false">N699</f>
        <v>0</v>
      </c>
      <c r="O698" s="70" t="n">
        <f aca="false">O699</f>
        <v>2500000</v>
      </c>
      <c r="P698" s="70" t="n">
        <f aca="false">P699</f>
        <v>0</v>
      </c>
      <c r="Q698" s="70" t="n">
        <f aca="false">Q699</f>
        <v>0</v>
      </c>
      <c r="R698" s="70" t="n">
        <f aca="false">R699</f>
        <v>0</v>
      </c>
      <c r="S698" s="70" t="n">
        <f aca="false">S699</f>
        <v>0</v>
      </c>
      <c r="T698" s="70" t="n">
        <f aca="false">T699</f>
        <v>200000</v>
      </c>
      <c r="U698" s="70" t="n">
        <f aca="false">U699</f>
        <v>324000</v>
      </c>
      <c r="V698" s="70" t="n">
        <f aca="false">V699</f>
        <v>0</v>
      </c>
      <c r="W698" s="70" t="n">
        <f aca="false">W699</f>
        <v>0</v>
      </c>
      <c r="X698" s="70" t="n">
        <f aca="false">X699</f>
        <v>0</v>
      </c>
      <c r="Y698" s="70" t="n">
        <f aca="false">Y699</f>
        <v>0</v>
      </c>
      <c r="Z698" s="136" t="n">
        <f aca="false">Z699</f>
        <v>0</v>
      </c>
    </row>
    <row r="699" s="94" customFormat="true" ht="17.6" hidden="false" customHeight="false" outlineLevel="0" collapsed="false">
      <c r="B699" s="18"/>
      <c r="C699" s="28" t="s">
        <v>233</v>
      </c>
      <c r="D699" s="28" t="n">
        <v>929</v>
      </c>
      <c r="E699" s="137" t="s">
        <v>30</v>
      </c>
      <c r="F699" s="137" t="s">
        <v>17</v>
      </c>
      <c r="G699" s="75" t="n">
        <v>6110000000</v>
      </c>
      <c r="H699" s="76"/>
      <c r="I699" s="79" t="n">
        <f aca="false">SUM(J699:Z699)</f>
        <v>7724000</v>
      </c>
      <c r="J699" s="79" t="n">
        <f aca="false">J700</f>
        <v>3200000</v>
      </c>
      <c r="K699" s="79" t="n">
        <f aca="false">K700</f>
        <v>0</v>
      </c>
      <c r="L699" s="70" t="n">
        <f aca="false">L700</f>
        <v>1500000</v>
      </c>
      <c r="M699" s="70" t="n">
        <f aca="false">M700</f>
        <v>0</v>
      </c>
      <c r="N699" s="70" t="n">
        <f aca="false">N700</f>
        <v>0</v>
      </c>
      <c r="O699" s="70" t="n">
        <f aca="false">O700</f>
        <v>2500000</v>
      </c>
      <c r="P699" s="70" t="n">
        <f aca="false">P700</f>
        <v>0</v>
      </c>
      <c r="Q699" s="70" t="n">
        <f aca="false">Q700</f>
        <v>0</v>
      </c>
      <c r="R699" s="70" t="n">
        <f aca="false">R700</f>
        <v>0</v>
      </c>
      <c r="S699" s="70" t="n">
        <f aca="false">S700</f>
        <v>0</v>
      </c>
      <c r="T699" s="70" t="n">
        <f aca="false">T700</f>
        <v>200000</v>
      </c>
      <c r="U699" s="70" t="n">
        <f aca="false">U700</f>
        <v>324000</v>
      </c>
      <c r="V699" s="70" t="n">
        <f aca="false">V700</f>
        <v>0</v>
      </c>
      <c r="W699" s="70" t="n">
        <f aca="false">W700</f>
        <v>0</v>
      </c>
      <c r="X699" s="70" t="n">
        <f aca="false">X700</f>
        <v>0</v>
      </c>
      <c r="Y699" s="70" t="n">
        <f aca="false">Y700</f>
        <v>0</v>
      </c>
      <c r="Z699" s="136" t="n">
        <f aca="false">Z700</f>
        <v>0</v>
      </c>
    </row>
    <row r="700" s="94" customFormat="true" ht="17.6" hidden="false" customHeight="false" outlineLevel="0" collapsed="false">
      <c r="B700" s="18"/>
      <c r="C700" s="28" t="s">
        <v>239</v>
      </c>
      <c r="D700" s="28" t="n">
        <v>929</v>
      </c>
      <c r="E700" s="137" t="s">
        <v>30</v>
      </c>
      <c r="F700" s="137" t="s">
        <v>17</v>
      </c>
      <c r="G700" s="75" t="n">
        <v>6110200000</v>
      </c>
      <c r="H700" s="76"/>
      <c r="I700" s="79" t="n">
        <f aca="false">SUM(J700:Z700)</f>
        <v>7724000</v>
      </c>
      <c r="J700" s="79" t="n">
        <f aca="false">J701</f>
        <v>3200000</v>
      </c>
      <c r="K700" s="79" t="n">
        <f aca="false">K701</f>
        <v>0</v>
      </c>
      <c r="L700" s="70" t="n">
        <f aca="false">L701</f>
        <v>1500000</v>
      </c>
      <c r="M700" s="70" t="n">
        <f aca="false">M701</f>
        <v>0</v>
      </c>
      <c r="N700" s="70" t="n">
        <f aca="false">N701</f>
        <v>0</v>
      </c>
      <c r="O700" s="70" t="n">
        <f aca="false">O701</f>
        <v>2500000</v>
      </c>
      <c r="P700" s="70" t="n">
        <f aca="false">P701</f>
        <v>0</v>
      </c>
      <c r="Q700" s="70" t="n">
        <f aca="false">Q701</f>
        <v>0</v>
      </c>
      <c r="R700" s="70" t="n">
        <f aca="false">R701</f>
        <v>0</v>
      </c>
      <c r="S700" s="70" t="n">
        <f aca="false">S701</f>
        <v>0</v>
      </c>
      <c r="T700" s="70" t="n">
        <f aca="false">T701</f>
        <v>200000</v>
      </c>
      <c r="U700" s="70" t="n">
        <f aca="false">U701</f>
        <v>324000</v>
      </c>
      <c r="V700" s="70" t="n">
        <f aca="false">V701</f>
        <v>0</v>
      </c>
      <c r="W700" s="70" t="n">
        <f aca="false">W701</f>
        <v>0</v>
      </c>
      <c r="X700" s="70" t="n">
        <f aca="false">X701</f>
        <v>0</v>
      </c>
      <c r="Y700" s="70" t="n">
        <f aca="false">Y701</f>
        <v>0</v>
      </c>
      <c r="Z700" s="136" t="n">
        <f aca="false">Z701</f>
        <v>0</v>
      </c>
    </row>
    <row r="701" s="94" customFormat="true" ht="17.6" hidden="false" customHeight="false" outlineLevel="0" collapsed="false">
      <c r="B701" s="18"/>
      <c r="C701" s="28" t="s">
        <v>239</v>
      </c>
      <c r="D701" s="28" t="n">
        <v>929</v>
      </c>
      <c r="E701" s="137" t="s">
        <v>30</v>
      </c>
      <c r="F701" s="137" t="s">
        <v>17</v>
      </c>
      <c r="G701" s="75" t="n">
        <v>6110210160</v>
      </c>
      <c r="H701" s="76"/>
      <c r="I701" s="79" t="n">
        <f aca="false">SUM(J701:Z701)</f>
        <v>7724000</v>
      </c>
      <c r="J701" s="79" t="n">
        <f aca="false">J702+J703</f>
        <v>3200000</v>
      </c>
      <c r="K701" s="79" t="n">
        <f aca="false">K702+K703</f>
        <v>0</v>
      </c>
      <c r="L701" s="70" t="n">
        <f aca="false">L702+L703</f>
        <v>1500000</v>
      </c>
      <c r="M701" s="70" t="n">
        <f aca="false">M702+M703</f>
        <v>0</v>
      </c>
      <c r="N701" s="70" t="n">
        <f aca="false">N702+N703</f>
        <v>0</v>
      </c>
      <c r="O701" s="70" t="n">
        <f aca="false">O702+O703</f>
        <v>2500000</v>
      </c>
      <c r="P701" s="70" t="n">
        <f aca="false">P702+P703</f>
        <v>0</v>
      </c>
      <c r="Q701" s="70" t="n">
        <f aca="false">Q702+Q703+Q704</f>
        <v>0</v>
      </c>
      <c r="R701" s="70" t="n">
        <f aca="false">R702+R703</f>
        <v>0</v>
      </c>
      <c r="S701" s="70" t="n">
        <f aca="false">S702+S703</f>
        <v>0</v>
      </c>
      <c r="T701" s="70" t="n">
        <f aca="false">T702+T703+T704</f>
        <v>200000</v>
      </c>
      <c r="U701" s="70" t="n">
        <f aca="false">U702+U703+U704</f>
        <v>324000</v>
      </c>
      <c r="V701" s="70" t="n">
        <f aca="false">V702+V703</f>
        <v>0</v>
      </c>
      <c r="W701" s="70" t="n">
        <f aca="false">W702+W703</f>
        <v>0</v>
      </c>
      <c r="X701" s="70" t="n">
        <f aca="false">X702+X703</f>
        <v>0</v>
      </c>
      <c r="Y701" s="70" t="n">
        <f aca="false">Y702+Y703</f>
        <v>0</v>
      </c>
      <c r="Z701" s="136" t="n">
        <f aca="false">Z702+Z703</f>
        <v>0</v>
      </c>
    </row>
    <row r="702" s="94" customFormat="true" ht="65.6" hidden="false" customHeight="false" outlineLevel="0" collapsed="false">
      <c r="B702" s="18"/>
      <c r="C702" s="28" t="s">
        <v>106</v>
      </c>
      <c r="D702" s="28" t="n">
        <v>929</v>
      </c>
      <c r="E702" s="137" t="s">
        <v>30</v>
      </c>
      <c r="F702" s="137" t="s">
        <v>17</v>
      </c>
      <c r="G702" s="75" t="n">
        <v>6110210160</v>
      </c>
      <c r="H702" s="76" t="s">
        <v>107</v>
      </c>
      <c r="I702" s="79" t="n">
        <f aca="false">SUM(J702:Z702)</f>
        <v>5227880</v>
      </c>
      <c r="J702" s="79" t="n">
        <v>2000000</v>
      </c>
      <c r="K702" s="79"/>
      <c r="L702" s="70" t="n">
        <v>1500000</v>
      </c>
      <c r="M702" s="70" t="n">
        <v>0</v>
      </c>
      <c r="N702" s="70" t="n">
        <v>0</v>
      </c>
      <c r="O702" s="70" t="n">
        <v>2052980</v>
      </c>
      <c r="P702" s="70" t="n">
        <v>0</v>
      </c>
      <c r="Q702" s="70" t="n">
        <v>-600000</v>
      </c>
      <c r="R702" s="70" t="n">
        <v>-20000</v>
      </c>
      <c r="S702" s="70" t="n">
        <v>0</v>
      </c>
      <c r="T702" s="70" t="n">
        <v>300000</v>
      </c>
      <c r="U702" s="70"/>
      <c r="V702" s="70"/>
      <c r="W702" s="70"/>
      <c r="X702" s="70" t="n">
        <v>-5100</v>
      </c>
      <c r="Y702" s="70"/>
      <c r="Z702" s="136"/>
    </row>
    <row r="703" s="94" customFormat="true" ht="33.6" hidden="false" customHeight="false" outlineLevel="0" collapsed="false">
      <c r="B703" s="18"/>
      <c r="C703" s="28" t="s">
        <v>109</v>
      </c>
      <c r="D703" s="28" t="n">
        <v>929</v>
      </c>
      <c r="E703" s="137" t="s">
        <v>30</v>
      </c>
      <c r="F703" s="137" t="s">
        <v>17</v>
      </c>
      <c r="G703" s="75" t="n">
        <v>6110210160</v>
      </c>
      <c r="H703" s="76" t="s">
        <v>110</v>
      </c>
      <c r="I703" s="79" t="n">
        <f aca="false">SUM(J703:Z703)</f>
        <v>910120</v>
      </c>
      <c r="J703" s="79" t="n">
        <v>1200000</v>
      </c>
      <c r="K703" s="79"/>
      <c r="L703" s="70"/>
      <c r="M703" s="70"/>
      <c r="N703" s="70"/>
      <c r="O703" s="70" t="n">
        <v>447020</v>
      </c>
      <c r="P703" s="70"/>
      <c r="Q703" s="70" t="n">
        <v>-400000</v>
      </c>
      <c r="R703" s="70" t="n">
        <v>20000</v>
      </c>
      <c r="S703" s="70"/>
      <c r="T703" s="70" t="n">
        <v>-362000</v>
      </c>
      <c r="U703" s="70"/>
      <c r="V703" s="70"/>
      <c r="W703" s="70"/>
      <c r="X703" s="70" t="n">
        <v>5100</v>
      </c>
      <c r="Y703" s="70"/>
      <c r="Z703" s="136"/>
    </row>
    <row r="704" s="94" customFormat="true" ht="33.6" hidden="false" customHeight="false" outlineLevel="0" collapsed="false">
      <c r="B704" s="18"/>
      <c r="C704" s="28" t="s">
        <v>153</v>
      </c>
      <c r="D704" s="28" t="n">
        <v>929</v>
      </c>
      <c r="E704" s="137" t="s">
        <v>30</v>
      </c>
      <c r="F704" s="137" t="s">
        <v>17</v>
      </c>
      <c r="G704" s="75" t="n">
        <v>6110210160</v>
      </c>
      <c r="H704" s="76" t="s">
        <v>154</v>
      </c>
      <c r="I704" s="79" t="n">
        <f aca="false">SUM(J704:Z704)</f>
        <v>1586000</v>
      </c>
      <c r="J704" s="79"/>
      <c r="K704" s="79"/>
      <c r="L704" s="70"/>
      <c r="M704" s="70"/>
      <c r="N704" s="70"/>
      <c r="O704" s="70"/>
      <c r="P704" s="70"/>
      <c r="Q704" s="70" t="n">
        <v>1000000</v>
      </c>
      <c r="R704" s="70"/>
      <c r="S704" s="70"/>
      <c r="T704" s="70" t="n">
        <v>262000</v>
      </c>
      <c r="U704" s="70" t="n">
        <v>324000</v>
      </c>
      <c r="V704" s="70"/>
      <c r="W704" s="70"/>
      <c r="X704" s="70"/>
      <c r="Y704" s="70"/>
      <c r="Z704" s="136"/>
    </row>
    <row r="705" s="94" customFormat="true" ht="49.6" hidden="true" customHeight="false" outlineLevel="0" collapsed="false">
      <c r="B705" s="18"/>
      <c r="C705" s="28" t="s">
        <v>259</v>
      </c>
      <c r="D705" s="28" t="n">
        <v>929</v>
      </c>
      <c r="E705" s="137" t="s">
        <v>30</v>
      </c>
      <c r="F705" s="137" t="s">
        <v>17</v>
      </c>
      <c r="G705" s="75" t="n">
        <v>6500000000</v>
      </c>
      <c r="H705" s="76"/>
      <c r="I705" s="79" t="n">
        <f aca="false">SUM(J705:Z705)</f>
        <v>0</v>
      </c>
      <c r="J705" s="79"/>
      <c r="K705" s="79"/>
      <c r="L705" s="70"/>
      <c r="M705" s="70" t="n">
        <f aca="false">M706</f>
        <v>0</v>
      </c>
      <c r="N705" s="70"/>
      <c r="O705" s="70"/>
      <c r="P705" s="70"/>
      <c r="Q705" s="70"/>
      <c r="R705" s="70"/>
      <c r="S705" s="70"/>
      <c r="T705" s="70"/>
      <c r="U705" s="70"/>
      <c r="V705" s="70"/>
      <c r="W705" s="70"/>
      <c r="X705" s="70"/>
      <c r="Y705" s="70"/>
      <c r="Z705" s="136"/>
    </row>
    <row r="706" s="94" customFormat="true" ht="17.6" hidden="true" customHeight="false" outlineLevel="0" collapsed="false">
      <c r="B706" s="18"/>
      <c r="C706" s="28" t="s">
        <v>310</v>
      </c>
      <c r="D706" s="28" t="n">
        <v>929</v>
      </c>
      <c r="E706" s="137" t="s">
        <v>30</v>
      </c>
      <c r="F706" s="137" t="s">
        <v>17</v>
      </c>
      <c r="G706" s="75" t="n">
        <v>6580000000</v>
      </c>
      <c r="H706" s="76"/>
      <c r="I706" s="79" t="n">
        <f aca="false">SUM(J706:Z706)</f>
        <v>0</v>
      </c>
      <c r="J706" s="79"/>
      <c r="K706" s="79"/>
      <c r="L706" s="70"/>
      <c r="M706" s="70" t="n">
        <f aca="false">M707</f>
        <v>0</v>
      </c>
      <c r="N706" s="70"/>
      <c r="O706" s="70"/>
      <c r="P706" s="70"/>
      <c r="Q706" s="70"/>
      <c r="R706" s="70"/>
      <c r="S706" s="70"/>
      <c r="T706" s="70"/>
      <c r="U706" s="70"/>
      <c r="V706" s="70"/>
      <c r="W706" s="70"/>
      <c r="X706" s="70"/>
      <c r="Y706" s="70"/>
      <c r="Z706" s="136"/>
    </row>
    <row r="707" s="94" customFormat="true" ht="33.6" hidden="true" customHeight="false" outlineLevel="0" collapsed="false">
      <c r="B707" s="18"/>
      <c r="C707" s="28" t="s">
        <v>311</v>
      </c>
      <c r="D707" s="28" t="n">
        <v>929</v>
      </c>
      <c r="E707" s="137" t="s">
        <v>30</v>
      </c>
      <c r="F707" s="137" t="s">
        <v>17</v>
      </c>
      <c r="G707" s="75" t="n">
        <v>6580010850</v>
      </c>
      <c r="H707" s="76"/>
      <c r="I707" s="79" t="n">
        <f aca="false">SUM(J707:Z707)</f>
        <v>0</v>
      </c>
      <c r="J707" s="79"/>
      <c r="K707" s="79"/>
      <c r="L707" s="70"/>
      <c r="M707" s="70" t="n">
        <f aca="false">M708</f>
        <v>0</v>
      </c>
      <c r="N707" s="70"/>
      <c r="O707" s="70"/>
      <c r="P707" s="70"/>
      <c r="Q707" s="70"/>
      <c r="R707" s="70"/>
      <c r="S707" s="70"/>
      <c r="T707" s="70"/>
      <c r="U707" s="70"/>
      <c r="V707" s="70"/>
      <c r="W707" s="70"/>
      <c r="X707" s="70"/>
      <c r="Y707" s="70"/>
      <c r="Z707" s="136"/>
    </row>
    <row r="708" s="94" customFormat="true" ht="33.6" hidden="true" customHeight="false" outlineLevel="0" collapsed="false">
      <c r="B708" s="18"/>
      <c r="C708" s="28" t="s">
        <v>262</v>
      </c>
      <c r="D708" s="28" t="n">
        <v>929</v>
      </c>
      <c r="E708" s="137" t="s">
        <v>30</v>
      </c>
      <c r="F708" s="137" t="s">
        <v>17</v>
      </c>
      <c r="G708" s="75" t="n">
        <v>6580010850</v>
      </c>
      <c r="H708" s="76" t="s">
        <v>276</v>
      </c>
      <c r="I708" s="79" t="n">
        <f aca="false">SUM(J708:Z708)</f>
        <v>0</v>
      </c>
      <c r="J708" s="79"/>
      <c r="K708" s="79"/>
      <c r="L708" s="70"/>
      <c r="M708" s="70"/>
      <c r="N708" s="70"/>
      <c r="O708" s="70"/>
      <c r="P708" s="70"/>
      <c r="Q708" s="70"/>
      <c r="R708" s="70"/>
      <c r="S708" s="70"/>
      <c r="T708" s="70"/>
      <c r="U708" s="70"/>
      <c r="V708" s="70"/>
      <c r="W708" s="70"/>
      <c r="X708" s="70"/>
      <c r="Y708" s="70"/>
      <c r="Z708" s="136"/>
    </row>
    <row r="709" s="94" customFormat="true" ht="17.6" hidden="false" customHeight="false" outlineLevel="0" collapsed="false">
      <c r="B709" s="18"/>
      <c r="C709" s="28" t="s">
        <v>82</v>
      </c>
      <c r="D709" s="28" t="n">
        <v>929</v>
      </c>
      <c r="E709" s="137" t="s">
        <v>30</v>
      </c>
      <c r="F709" s="137" t="s">
        <v>19</v>
      </c>
      <c r="G709" s="75"/>
      <c r="H709" s="76"/>
      <c r="I709" s="79" t="n">
        <f aca="false">SUM(J709:Z709)</f>
        <v>29700</v>
      </c>
      <c r="J709" s="79" t="n">
        <f aca="false">J710</f>
        <v>61600</v>
      </c>
      <c r="K709" s="79" t="n">
        <f aca="false">K710</f>
        <v>-31900</v>
      </c>
      <c r="L709" s="70" t="n">
        <f aca="false">L710</f>
        <v>0</v>
      </c>
      <c r="M709" s="70" t="n">
        <f aca="false">M710</f>
        <v>0</v>
      </c>
      <c r="N709" s="70" t="n">
        <f aca="false">N710</f>
        <v>0</v>
      </c>
      <c r="O709" s="70" t="n">
        <f aca="false">O710</f>
        <v>0</v>
      </c>
      <c r="P709" s="70" t="n">
        <f aca="false">P710</f>
        <v>0</v>
      </c>
      <c r="Q709" s="70" t="n">
        <f aca="false">Q710</f>
        <v>0</v>
      </c>
      <c r="R709" s="70" t="n">
        <f aca="false">R710</f>
        <v>0</v>
      </c>
      <c r="S709" s="70" t="n">
        <f aca="false">S710</f>
        <v>0</v>
      </c>
      <c r="T709" s="70" t="n">
        <f aca="false">T710</f>
        <v>0</v>
      </c>
      <c r="U709" s="70" t="n">
        <f aca="false">U710</f>
        <v>0</v>
      </c>
      <c r="V709" s="70" t="n">
        <f aca="false">V710</f>
        <v>0</v>
      </c>
      <c r="W709" s="70" t="n">
        <f aca="false">W710</f>
        <v>0</v>
      </c>
      <c r="X709" s="70" t="n">
        <f aca="false">X710</f>
        <v>0</v>
      </c>
      <c r="Y709" s="70" t="n">
        <f aca="false">Y710</f>
        <v>0</v>
      </c>
      <c r="Z709" s="136" t="n">
        <f aca="false">Z710</f>
        <v>0</v>
      </c>
    </row>
    <row r="710" s="94" customFormat="true" ht="33.6" hidden="false" customHeight="false" outlineLevel="0" collapsed="false">
      <c r="B710" s="18"/>
      <c r="C710" s="28" t="s">
        <v>232</v>
      </c>
      <c r="D710" s="28" t="n">
        <v>929</v>
      </c>
      <c r="E710" s="137" t="s">
        <v>30</v>
      </c>
      <c r="F710" s="137" t="s">
        <v>19</v>
      </c>
      <c r="G710" s="75" t="n">
        <v>6100000000</v>
      </c>
      <c r="H710" s="76"/>
      <c r="I710" s="79" t="n">
        <f aca="false">SUM(J710:Z710)</f>
        <v>29700</v>
      </c>
      <c r="J710" s="79" t="n">
        <f aca="false">J711</f>
        <v>61600</v>
      </c>
      <c r="K710" s="79" t="n">
        <f aca="false">K711</f>
        <v>-31900</v>
      </c>
      <c r="L710" s="70" t="n">
        <f aca="false">L711</f>
        <v>0</v>
      </c>
      <c r="M710" s="70" t="n">
        <f aca="false">M711</f>
        <v>0</v>
      </c>
      <c r="N710" s="70" t="n">
        <f aca="false">N711</f>
        <v>0</v>
      </c>
      <c r="O710" s="70" t="n">
        <f aca="false">O711</f>
        <v>0</v>
      </c>
      <c r="P710" s="70" t="n">
        <f aca="false">P711</f>
        <v>0</v>
      </c>
      <c r="Q710" s="70" t="n">
        <f aca="false">Q711</f>
        <v>0</v>
      </c>
      <c r="R710" s="70" t="n">
        <f aca="false">R711</f>
        <v>0</v>
      </c>
      <c r="S710" s="70" t="n">
        <f aca="false">S711</f>
        <v>0</v>
      </c>
      <c r="T710" s="70" t="n">
        <f aca="false">T711</f>
        <v>0</v>
      </c>
      <c r="U710" s="70" t="n">
        <f aca="false">U711</f>
        <v>0</v>
      </c>
      <c r="V710" s="70" t="n">
        <f aca="false">V711</f>
        <v>0</v>
      </c>
      <c r="W710" s="70" t="n">
        <f aca="false">W711</f>
        <v>0</v>
      </c>
      <c r="X710" s="70" t="n">
        <f aca="false">X711</f>
        <v>0</v>
      </c>
      <c r="Y710" s="70" t="n">
        <f aca="false">Y711</f>
        <v>0</v>
      </c>
      <c r="Z710" s="136" t="n">
        <f aca="false">Z711</f>
        <v>0</v>
      </c>
    </row>
    <row r="711" s="94" customFormat="true" ht="17.6" hidden="false" customHeight="false" outlineLevel="0" collapsed="false">
      <c r="B711" s="18"/>
      <c r="C711" s="28" t="s">
        <v>233</v>
      </c>
      <c r="D711" s="28" t="n">
        <v>929</v>
      </c>
      <c r="E711" s="137" t="s">
        <v>30</v>
      </c>
      <c r="F711" s="137" t="s">
        <v>19</v>
      </c>
      <c r="G711" s="75" t="n">
        <v>6110000000</v>
      </c>
      <c r="H711" s="76"/>
      <c r="I711" s="79" t="n">
        <f aca="false">SUM(J711:Z711)</f>
        <v>29700</v>
      </c>
      <c r="J711" s="79" t="n">
        <f aca="false">J712</f>
        <v>61600</v>
      </c>
      <c r="K711" s="79" t="n">
        <f aca="false">K712</f>
        <v>-31900</v>
      </c>
      <c r="L711" s="70" t="n">
        <f aca="false">L712</f>
        <v>0</v>
      </c>
      <c r="M711" s="70" t="n">
        <f aca="false">M712</f>
        <v>0</v>
      </c>
      <c r="N711" s="70" t="n">
        <f aca="false">N712</f>
        <v>0</v>
      </c>
      <c r="O711" s="70" t="n">
        <f aca="false">O712</f>
        <v>0</v>
      </c>
      <c r="P711" s="70" t="n">
        <f aca="false">P712</f>
        <v>0</v>
      </c>
      <c r="Q711" s="70" t="n">
        <f aca="false">Q712</f>
        <v>0</v>
      </c>
      <c r="R711" s="70" t="n">
        <f aca="false">R712</f>
        <v>0</v>
      </c>
      <c r="S711" s="70" t="n">
        <f aca="false">S712</f>
        <v>0</v>
      </c>
      <c r="T711" s="70" t="n">
        <f aca="false">T712</f>
        <v>0</v>
      </c>
      <c r="U711" s="70" t="n">
        <f aca="false">U712</f>
        <v>0</v>
      </c>
      <c r="V711" s="70" t="n">
        <f aca="false">V712</f>
        <v>0</v>
      </c>
      <c r="W711" s="70" t="n">
        <f aca="false">W712</f>
        <v>0</v>
      </c>
      <c r="X711" s="70" t="n">
        <f aca="false">X712</f>
        <v>0</v>
      </c>
      <c r="Y711" s="70" t="n">
        <f aca="false">Y712</f>
        <v>0</v>
      </c>
      <c r="Z711" s="136" t="n">
        <f aca="false">Z712</f>
        <v>0</v>
      </c>
    </row>
    <row r="712" s="94" customFormat="true" ht="113.6" hidden="false" customHeight="false" outlineLevel="0" collapsed="false">
      <c r="B712" s="18"/>
      <c r="C712" s="28" t="s">
        <v>181</v>
      </c>
      <c r="D712" s="28" t="n">
        <v>929</v>
      </c>
      <c r="E712" s="137" t="s">
        <v>30</v>
      </c>
      <c r="F712" s="137" t="s">
        <v>19</v>
      </c>
      <c r="G712" s="75" t="n">
        <v>6110060820</v>
      </c>
      <c r="H712" s="76"/>
      <c r="I712" s="79" t="n">
        <f aca="false">SUM(J712:Z712)</f>
        <v>29700</v>
      </c>
      <c r="J712" s="79" t="n">
        <f aca="false">J713</f>
        <v>61600</v>
      </c>
      <c r="K712" s="79" t="n">
        <f aca="false">K713</f>
        <v>-31900</v>
      </c>
      <c r="L712" s="70" t="n">
        <f aca="false">L713</f>
        <v>0</v>
      </c>
      <c r="M712" s="70" t="n">
        <f aca="false">M713</f>
        <v>0</v>
      </c>
      <c r="N712" s="70" t="n">
        <f aca="false">N713</f>
        <v>0</v>
      </c>
      <c r="O712" s="70" t="n">
        <f aca="false">O713</f>
        <v>0</v>
      </c>
      <c r="P712" s="70" t="n">
        <f aca="false">P713</f>
        <v>0</v>
      </c>
      <c r="Q712" s="70" t="n">
        <f aca="false">Q713</f>
        <v>0</v>
      </c>
      <c r="R712" s="70" t="n">
        <f aca="false">R713</f>
        <v>0</v>
      </c>
      <c r="S712" s="70" t="n">
        <f aca="false">S713</f>
        <v>0</v>
      </c>
      <c r="T712" s="70" t="n">
        <f aca="false">T713</f>
        <v>0</v>
      </c>
      <c r="U712" s="70" t="n">
        <f aca="false">U713</f>
        <v>0</v>
      </c>
      <c r="V712" s="70" t="n">
        <f aca="false">V713</f>
        <v>0</v>
      </c>
      <c r="W712" s="70" t="n">
        <f aca="false">W713</f>
        <v>0</v>
      </c>
      <c r="X712" s="70" t="n">
        <f aca="false">X713</f>
        <v>0</v>
      </c>
      <c r="Y712" s="70" t="n">
        <f aca="false">Y713</f>
        <v>0</v>
      </c>
      <c r="Z712" s="136" t="n">
        <f aca="false">Z713</f>
        <v>0</v>
      </c>
    </row>
    <row r="713" s="94" customFormat="true" ht="33.6" hidden="false" customHeight="false" outlineLevel="0" collapsed="false">
      <c r="B713" s="18"/>
      <c r="C713" s="28" t="s">
        <v>153</v>
      </c>
      <c r="D713" s="28" t="n">
        <v>929</v>
      </c>
      <c r="E713" s="137" t="s">
        <v>30</v>
      </c>
      <c r="F713" s="137" t="s">
        <v>19</v>
      </c>
      <c r="G713" s="75" t="n">
        <v>6110060820</v>
      </c>
      <c r="H713" s="76" t="s">
        <v>154</v>
      </c>
      <c r="I713" s="79" t="n">
        <f aca="false">SUM(J713:Z713)</f>
        <v>29700</v>
      </c>
      <c r="J713" s="79" t="n">
        <v>61600</v>
      </c>
      <c r="K713" s="79" t="n">
        <v>-31900</v>
      </c>
      <c r="L713" s="70"/>
      <c r="M713" s="70"/>
      <c r="N713" s="70"/>
      <c r="O713" s="70"/>
      <c r="P713" s="70"/>
      <c r="Q713" s="70"/>
      <c r="R713" s="70"/>
      <c r="S713" s="70"/>
      <c r="T713" s="70"/>
      <c r="U713" s="70"/>
      <c r="V713" s="70"/>
      <c r="W713" s="70"/>
      <c r="X713" s="70"/>
      <c r="Y713" s="70"/>
      <c r="Z713" s="136"/>
    </row>
    <row r="714" s="94" customFormat="true" ht="17.6" hidden="false" customHeight="false" outlineLevel="0" collapsed="false">
      <c r="B714" s="18"/>
      <c r="C714" s="28" t="s">
        <v>83</v>
      </c>
      <c r="D714" s="28" t="n">
        <v>929</v>
      </c>
      <c r="E714" s="137" t="s">
        <v>30</v>
      </c>
      <c r="F714" s="137" t="s">
        <v>21</v>
      </c>
      <c r="G714" s="75"/>
      <c r="H714" s="76"/>
      <c r="I714" s="79" t="n">
        <f aca="false">SUM(J714:Z714)</f>
        <v>177616626.21</v>
      </c>
      <c r="J714" s="79" t="n">
        <f aca="false">J715</f>
        <v>165446100</v>
      </c>
      <c r="K714" s="79" t="n">
        <f aca="false">K715</f>
        <v>0</v>
      </c>
      <c r="L714" s="70" t="n">
        <f aca="false">L715+L730</f>
        <v>4200000</v>
      </c>
      <c r="M714" s="70" t="n">
        <f aca="false">M715+M730</f>
        <v>500000</v>
      </c>
      <c r="N714" s="70" t="n">
        <f aca="false">N715+N730</f>
        <v>6112412</v>
      </c>
      <c r="O714" s="70" t="n">
        <f aca="false">O715+O730</f>
        <v>833430.8</v>
      </c>
      <c r="P714" s="70" t="n">
        <f aca="false">P715+P730</f>
        <v>0</v>
      </c>
      <c r="Q714" s="70" t="n">
        <f aca="false">Q715+Q730</f>
        <v>0</v>
      </c>
      <c r="R714" s="70" t="n">
        <f aca="false">R715+R730</f>
        <v>500000</v>
      </c>
      <c r="S714" s="70" t="n">
        <f aca="false">S715+S730</f>
        <v>0</v>
      </c>
      <c r="T714" s="70" t="n">
        <f aca="false">T715+T730</f>
        <v>-200000</v>
      </c>
      <c r="U714" s="70" t="n">
        <f aca="false">U715+U730</f>
        <v>209800</v>
      </c>
      <c r="V714" s="70" t="n">
        <f aca="false">V715+V730</f>
        <v>0</v>
      </c>
      <c r="W714" s="70" t="n">
        <f aca="false">W715+W730</f>
        <v>76400</v>
      </c>
      <c r="X714" s="70" t="n">
        <f aca="false">X715+X730</f>
        <v>0</v>
      </c>
      <c r="Y714" s="70" t="n">
        <f aca="false">Y715+Y730</f>
        <v>-61516.59</v>
      </c>
      <c r="Z714" s="136" t="n">
        <f aca="false">Z715+Z730</f>
        <v>0</v>
      </c>
    </row>
    <row r="715" s="94" customFormat="true" ht="33.6" hidden="false" customHeight="false" outlineLevel="0" collapsed="false">
      <c r="B715" s="18"/>
      <c r="C715" s="28" t="s">
        <v>232</v>
      </c>
      <c r="D715" s="28" t="n">
        <v>929</v>
      </c>
      <c r="E715" s="137" t="s">
        <v>30</v>
      </c>
      <c r="F715" s="137" t="s">
        <v>21</v>
      </c>
      <c r="G715" s="75" t="n">
        <v>6100000000</v>
      </c>
      <c r="H715" s="76"/>
      <c r="I715" s="79" t="n">
        <f aca="false">SUM(J715:Z715)</f>
        <v>177004395.41</v>
      </c>
      <c r="J715" s="79" t="n">
        <f aca="false">J717+J723+J727</f>
        <v>165446100</v>
      </c>
      <c r="K715" s="79" t="n">
        <f aca="false">K717+K723+K727</f>
        <v>0</v>
      </c>
      <c r="L715" s="70" t="n">
        <f aca="false">L716</f>
        <v>4000000</v>
      </c>
      <c r="M715" s="70" t="n">
        <f aca="false">M716</f>
        <v>500000</v>
      </c>
      <c r="N715" s="70" t="n">
        <f aca="false">N716</f>
        <v>6112412</v>
      </c>
      <c r="O715" s="70" t="n">
        <f aca="false">O716</f>
        <v>631000</v>
      </c>
      <c r="P715" s="70" t="n">
        <f aca="false">P716</f>
        <v>0</v>
      </c>
      <c r="Q715" s="70" t="n">
        <f aca="false">Q716</f>
        <v>0</v>
      </c>
      <c r="R715" s="70" t="n">
        <f aca="false">R716</f>
        <v>500000</v>
      </c>
      <c r="S715" s="70" t="n">
        <f aca="false">S716</f>
        <v>0</v>
      </c>
      <c r="T715" s="70" t="n">
        <f aca="false">T716</f>
        <v>-200000</v>
      </c>
      <c r="U715" s="70" t="n">
        <f aca="false">U716</f>
        <v>0</v>
      </c>
      <c r="V715" s="70" t="n">
        <f aca="false">V716</f>
        <v>0</v>
      </c>
      <c r="W715" s="70" t="n">
        <f aca="false">W716</f>
        <v>76400</v>
      </c>
      <c r="X715" s="70" t="n">
        <f aca="false">X716</f>
        <v>0</v>
      </c>
      <c r="Y715" s="70" t="n">
        <f aca="false">Y716</f>
        <v>-61516.59</v>
      </c>
      <c r="Z715" s="136" t="n">
        <f aca="false">Z716</f>
        <v>0</v>
      </c>
    </row>
    <row r="716" s="94" customFormat="true" ht="17.6" hidden="false" customHeight="false" outlineLevel="0" collapsed="false">
      <c r="B716" s="18"/>
      <c r="C716" s="28" t="s">
        <v>233</v>
      </c>
      <c r="D716" s="28" t="n">
        <v>929</v>
      </c>
      <c r="E716" s="137" t="s">
        <v>30</v>
      </c>
      <c r="F716" s="137" t="s">
        <v>21</v>
      </c>
      <c r="G716" s="75" t="n">
        <v>6110000000</v>
      </c>
      <c r="H716" s="76"/>
      <c r="I716" s="79" t="n">
        <f aca="false">SUM(J716:Z716)</f>
        <v>174802595.41</v>
      </c>
      <c r="J716" s="79" t="n">
        <f aca="false">J717</f>
        <v>163244300</v>
      </c>
      <c r="K716" s="79" t="n">
        <f aca="false">K717</f>
        <v>0</v>
      </c>
      <c r="L716" s="70" t="n">
        <f aca="false">L717+L719+L723+L727</f>
        <v>4000000</v>
      </c>
      <c r="M716" s="70" t="n">
        <f aca="false">M717+M719+M723+M727</f>
        <v>500000</v>
      </c>
      <c r="N716" s="70" t="n">
        <f aca="false">N717+N719+N723+N727+N721+N725</f>
        <v>6112412</v>
      </c>
      <c r="O716" s="70" t="n">
        <f aca="false">O717+O719+O723+O727+O725</f>
        <v>631000</v>
      </c>
      <c r="P716" s="70" t="n">
        <f aca="false">P717+P719+P723+P727</f>
        <v>0</v>
      </c>
      <c r="Q716" s="70" t="n">
        <f aca="false">Q717+Q719+Q723+Q727</f>
        <v>0</v>
      </c>
      <c r="R716" s="70" t="n">
        <f aca="false">R717+R719+R723+R727</f>
        <v>500000</v>
      </c>
      <c r="S716" s="70" t="n">
        <f aca="false">S717+S719+S723+S727</f>
        <v>0</v>
      </c>
      <c r="T716" s="70" t="n">
        <f aca="false">T717+T719+T723+T727</f>
        <v>-200000</v>
      </c>
      <c r="U716" s="70" t="n">
        <f aca="false">U717+U719+U723+U727</f>
        <v>0</v>
      </c>
      <c r="V716" s="70" t="n">
        <f aca="false">V717+V719+V723+V727</f>
        <v>0</v>
      </c>
      <c r="W716" s="70" t="n">
        <f aca="false">W717+W719+W723+W727</f>
        <v>76400</v>
      </c>
      <c r="X716" s="70" t="n">
        <f aca="false">X717+X719+X723+X727</f>
        <v>0</v>
      </c>
      <c r="Y716" s="70" t="n">
        <f aca="false">Y717+Y719+Y723+Y727</f>
        <v>-61516.59</v>
      </c>
      <c r="Z716" s="136" t="n">
        <f aca="false">Z717+Z719+Z723+Z727</f>
        <v>0</v>
      </c>
    </row>
    <row r="717" s="94" customFormat="true" ht="33.6" hidden="false" customHeight="false" outlineLevel="0" collapsed="false">
      <c r="B717" s="18"/>
      <c r="C717" s="28" t="s">
        <v>137</v>
      </c>
      <c r="D717" s="28" t="n">
        <v>929</v>
      </c>
      <c r="E717" s="137" t="s">
        <v>30</v>
      </c>
      <c r="F717" s="137" t="s">
        <v>21</v>
      </c>
      <c r="G717" s="75" t="n">
        <v>6110000590</v>
      </c>
      <c r="H717" s="76"/>
      <c r="I717" s="79" t="n">
        <f aca="false">SUM(J717:Z717)</f>
        <v>165748661.49</v>
      </c>
      <c r="J717" s="79" t="n">
        <f aca="false">J718</f>
        <v>163244300</v>
      </c>
      <c r="K717" s="79" t="n">
        <f aca="false">K718</f>
        <v>0</v>
      </c>
      <c r="L717" s="70" t="n">
        <f aca="false">L718</f>
        <v>0</v>
      </c>
      <c r="M717" s="70" t="n">
        <f aca="false">M718</f>
        <v>500000</v>
      </c>
      <c r="N717" s="70" t="n">
        <f aca="false">N718</f>
        <v>1000000</v>
      </c>
      <c r="O717" s="70" t="n">
        <f aca="false">O718</f>
        <v>0</v>
      </c>
      <c r="P717" s="70" t="n">
        <f aca="false">P718</f>
        <v>0</v>
      </c>
      <c r="Q717" s="70" t="n">
        <f aca="false">Q718</f>
        <v>0</v>
      </c>
      <c r="R717" s="70" t="n">
        <f aca="false">R718</f>
        <v>500000</v>
      </c>
      <c r="S717" s="70" t="n">
        <f aca="false">S718</f>
        <v>0</v>
      </c>
      <c r="T717" s="70" t="n">
        <f aca="false">T718</f>
        <v>-200000</v>
      </c>
      <c r="U717" s="70" t="n">
        <f aca="false">U718</f>
        <v>0</v>
      </c>
      <c r="V717" s="70" t="n">
        <f aca="false">V718</f>
        <v>0</v>
      </c>
      <c r="W717" s="70" t="n">
        <f aca="false">W718</f>
        <v>76400</v>
      </c>
      <c r="X717" s="70" t="n">
        <f aca="false">X718</f>
        <v>663578.08</v>
      </c>
      <c r="Y717" s="70" t="n">
        <f aca="false">Y718</f>
        <v>-35616.59</v>
      </c>
      <c r="Z717" s="136" t="n">
        <f aca="false">Z718</f>
        <v>0</v>
      </c>
    </row>
    <row r="718" s="94" customFormat="true" ht="33.6" hidden="false" customHeight="false" outlineLevel="0" collapsed="false">
      <c r="B718" s="18"/>
      <c r="C718" s="28" t="s">
        <v>178</v>
      </c>
      <c r="D718" s="28" t="n">
        <v>929</v>
      </c>
      <c r="E718" s="137" t="s">
        <v>30</v>
      </c>
      <c r="F718" s="137" t="s">
        <v>21</v>
      </c>
      <c r="G718" s="75" t="n">
        <v>6110000590</v>
      </c>
      <c r="H718" s="76" t="s">
        <v>154</v>
      </c>
      <c r="I718" s="79" t="n">
        <f aca="false">SUM(J718:Z718)</f>
        <v>165748661.49</v>
      </c>
      <c r="J718" s="79" t="n">
        <v>163244300</v>
      </c>
      <c r="K718" s="79"/>
      <c r="L718" s="70"/>
      <c r="M718" s="70" t="n">
        <v>500000</v>
      </c>
      <c r="N718" s="70" t="n">
        <v>1000000</v>
      </c>
      <c r="O718" s="70"/>
      <c r="P718" s="70"/>
      <c r="Q718" s="70"/>
      <c r="R718" s="70" t="n">
        <v>500000</v>
      </c>
      <c r="S718" s="70"/>
      <c r="T718" s="70" t="n">
        <v>-200000</v>
      </c>
      <c r="U718" s="70"/>
      <c r="V718" s="70"/>
      <c r="W718" s="70" t="n">
        <v>76400</v>
      </c>
      <c r="X718" s="70" t="n">
        <v>663578.08</v>
      </c>
      <c r="Y718" s="70" t="n">
        <f aca="false">-61516.59+25900</f>
        <v>-35616.59</v>
      </c>
      <c r="Z718" s="136"/>
    </row>
    <row r="719" s="94" customFormat="true" ht="33.6" hidden="false" customHeight="false" outlineLevel="0" collapsed="false">
      <c r="B719" s="18"/>
      <c r="C719" s="28" t="s">
        <v>179</v>
      </c>
      <c r="D719" s="28" t="n">
        <v>929</v>
      </c>
      <c r="E719" s="137" t="s">
        <v>30</v>
      </c>
      <c r="F719" s="137" t="s">
        <v>21</v>
      </c>
      <c r="G719" s="75" t="n">
        <v>6110009010</v>
      </c>
      <c r="H719" s="76"/>
      <c r="I719" s="79" t="n">
        <f aca="false">SUM(J719:Z719)</f>
        <v>3526498.12</v>
      </c>
      <c r="J719" s="79"/>
      <c r="K719" s="79"/>
      <c r="L719" s="70" t="n">
        <f aca="false">L720</f>
        <v>4000000</v>
      </c>
      <c r="M719" s="70" t="n">
        <f aca="false">M720</f>
        <v>0</v>
      </c>
      <c r="N719" s="70" t="n">
        <f aca="false">N720</f>
        <v>0</v>
      </c>
      <c r="O719" s="70" t="n">
        <f aca="false">O720</f>
        <v>0</v>
      </c>
      <c r="P719" s="70" t="n">
        <f aca="false">P720</f>
        <v>0</v>
      </c>
      <c r="Q719" s="70" t="n">
        <f aca="false">Q720</f>
        <v>0</v>
      </c>
      <c r="R719" s="70" t="n">
        <f aca="false">R720</f>
        <v>0</v>
      </c>
      <c r="S719" s="70" t="n">
        <f aca="false">S720</f>
        <v>0</v>
      </c>
      <c r="T719" s="70" t="n">
        <f aca="false">T720</f>
        <v>0</v>
      </c>
      <c r="U719" s="70" t="n">
        <f aca="false">U720</f>
        <v>0</v>
      </c>
      <c r="V719" s="70" t="n">
        <f aca="false">V720</f>
        <v>0</v>
      </c>
      <c r="W719" s="70" t="n">
        <f aca="false">W720</f>
        <v>0</v>
      </c>
      <c r="X719" s="70" t="n">
        <f aca="false">X720</f>
        <v>-473501.88</v>
      </c>
      <c r="Y719" s="70" t="n">
        <f aca="false">Y720</f>
        <v>0</v>
      </c>
      <c r="Z719" s="136" t="n">
        <f aca="false">Z720</f>
        <v>0</v>
      </c>
    </row>
    <row r="720" s="94" customFormat="true" ht="33.6" hidden="false" customHeight="false" outlineLevel="0" collapsed="false">
      <c r="B720" s="18"/>
      <c r="C720" s="28" t="s">
        <v>178</v>
      </c>
      <c r="D720" s="28" t="n">
        <v>929</v>
      </c>
      <c r="E720" s="137" t="s">
        <v>30</v>
      </c>
      <c r="F720" s="137" t="s">
        <v>21</v>
      </c>
      <c r="G720" s="75" t="n">
        <v>6110009010</v>
      </c>
      <c r="H720" s="76" t="s">
        <v>154</v>
      </c>
      <c r="I720" s="79" t="n">
        <f aca="false">SUM(J720:Z720)</f>
        <v>3526498.12</v>
      </c>
      <c r="J720" s="79"/>
      <c r="K720" s="79"/>
      <c r="L720" s="70" t="n">
        <v>4000000</v>
      </c>
      <c r="M720" s="70" t="n">
        <v>0</v>
      </c>
      <c r="N720" s="70" t="n">
        <v>0</v>
      </c>
      <c r="O720" s="70" t="n">
        <v>0</v>
      </c>
      <c r="P720" s="70" t="n">
        <v>0</v>
      </c>
      <c r="Q720" s="70" t="n">
        <v>0</v>
      </c>
      <c r="R720" s="70" t="n">
        <v>0</v>
      </c>
      <c r="S720" s="70" t="n">
        <v>0</v>
      </c>
      <c r="T720" s="70" t="n">
        <v>0</v>
      </c>
      <c r="U720" s="70" t="n">
        <v>0</v>
      </c>
      <c r="V720" s="70" t="n">
        <v>0</v>
      </c>
      <c r="W720" s="70" t="n">
        <v>0</v>
      </c>
      <c r="X720" s="70" t="n">
        <v>-473501.88</v>
      </c>
      <c r="Y720" s="70" t="n">
        <v>0</v>
      </c>
      <c r="Z720" s="136" t="n">
        <v>0</v>
      </c>
    </row>
    <row r="721" s="94" customFormat="true" ht="145.6" hidden="false" customHeight="false" outlineLevel="0" collapsed="false">
      <c r="B721" s="18"/>
      <c r="C721" s="28" t="s">
        <v>212</v>
      </c>
      <c r="D721" s="28" t="n">
        <v>929</v>
      </c>
      <c r="E721" s="137" t="s">
        <v>30</v>
      </c>
      <c r="F721" s="137" t="s">
        <v>21</v>
      </c>
      <c r="G721" s="75" t="n">
        <v>6110060740</v>
      </c>
      <c r="H721" s="76"/>
      <c r="I721" s="79" t="n">
        <f aca="false">SUM(J721:Z721)</f>
        <v>7812</v>
      </c>
      <c r="J721" s="79"/>
      <c r="K721" s="79"/>
      <c r="L721" s="70"/>
      <c r="M721" s="70"/>
      <c r="N721" s="70" t="n">
        <f aca="false">N722</f>
        <v>7812</v>
      </c>
      <c r="O721" s="70"/>
      <c r="P721" s="70"/>
      <c r="Q721" s="70"/>
      <c r="R721" s="70"/>
      <c r="S721" s="70"/>
      <c r="T721" s="70"/>
      <c r="U721" s="70"/>
      <c r="V721" s="70"/>
      <c r="W721" s="70"/>
      <c r="X721" s="70"/>
      <c r="Y721" s="70"/>
      <c r="Z721" s="136"/>
    </row>
    <row r="722" s="94" customFormat="true" ht="33.6" hidden="false" customHeight="false" outlineLevel="0" collapsed="false">
      <c r="B722" s="18"/>
      <c r="C722" s="28" t="s">
        <v>178</v>
      </c>
      <c r="D722" s="28" t="n">
        <v>929</v>
      </c>
      <c r="E722" s="137" t="s">
        <v>30</v>
      </c>
      <c r="F722" s="137" t="s">
        <v>21</v>
      </c>
      <c r="G722" s="75" t="n">
        <v>6110060740</v>
      </c>
      <c r="H722" s="76" t="s">
        <v>154</v>
      </c>
      <c r="I722" s="79" t="n">
        <f aca="false">SUM(J722:Z722)</f>
        <v>7812</v>
      </c>
      <c r="J722" s="79"/>
      <c r="K722" s="79"/>
      <c r="L722" s="70"/>
      <c r="M722" s="70"/>
      <c r="N722" s="70" t="n">
        <v>7812</v>
      </c>
      <c r="O722" s="70"/>
      <c r="P722" s="70"/>
      <c r="Q722" s="70"/>
      <c r="R722" s="70"/>
      <c r="S722" s="70"/>
      <c r="T722" s="70"/>
      <c r="U722" s="70"/>
      <c r="V722" s="70"/>
      <c r="W722" s="70"/>
      <c r="X722" s="70"/>
      <c r="Y722" s="70"/>
      <c r="Z722" s="136"/>
    </row>
    <row r="723" s="94" customFormat="true" ht="33.6" hidden="false" customHeight="false" outlineLevel="0" collapsed="false">
      <c r="B723" s="18"/>
      <c r="C723" s="28" t="s">
        <v>234</v>
      </c>
      <c r="D723" s="28" t="n">
        <v>929</v>
      </c>
      <c r="E723" s="137" t="s">
        <v>30</v>
      </c>
      <c r="F723" s="137" t="s">
        <v>21</v>
      </c>
      <c r="G723" s="75" t="s">
        <v>235</v>
      </c>
      <c r="H723" s="76"/>
      <c r="I723" s="79" t="n">
        <f aca="false">SUM(J723:Z723)</f>
        <v>1575900</v>
      </c>
      <c r="J723" s="79" t="n">
        <f aca="false">J724</f>
        <v>1601800</v>
      </c>
      <c r="K723" s="79" t="n">
        <f aca="false">K724</f>
        <v>0</v>
      </c>
      <c r="L723" s="70" t="n">
        <f aca="false">L724</f>
        <v>0</v>
      </c>
      <c r="M723" s="70" t="n">
        <f aca="false">M724</f>
        <v>0</v>
      </c>
      <c r="N723" s="70" t="n">
        <f aca="false">N724</f>
        <v>0</v>
      </c>
      <c r="O723" s="70" t="n">
        <f aca="false">O724</f>
        <v>0</v>
      </c>
      <c r="P723" s="70" t="n">
        <f aca="false">P724</f>
        <v>0</v>
      </c>
      <c r="Q723" s="70" t="n">
        <f aca="false">Q724</f>
        <v>0</v>
      </c>
      <c r="R723" s="70" t="n">
        <f aca="false">R724</f>
        <v>0</v>
      </c>
      <c r="S723" s="70" t="n">
        <f aca="false">S724</f>
        <v>0</v>
      </c>
      <c r="T723" s="70" t="n">
        <f aca="false">T724</f>
        <v>0</v>
      </c>
      <c r="U723" s="70" t="n">
        <f aca="false">U724</f>
        <v>0</v>
      </c>
      <c r="V723" s="70" t="n">
        <f aca="false">V724</f>
        <v>0</v>
      </c>
      <c r="W723" s="70" t="n">
        <f aca="false">W724</f>
        <v>0</v>
      </c>
      <c r="X723" s="70" t="n">
        <f aca="false">X724</f>
        <v>0</v>
      </c>
      <c r="Y723" s="70" t="n">
        <f aca="false">Y724</f>
        <v>-25900</v>
      </c>
      <c r="Z723" s="136" t="n">
        <f aca="false">Z724</f>
        <v>0</v>
      </c>
    </row>
    <row r="724" s="94" customFormat="true" ht="33.6" hidden="false" customHeight="false" outlineLevel="0" collapsed="false">
      <c r="B724" s="18"/>
      <c r="C724" s="28" t="s">
        <v>178</v>
      </c>
      <c r="D724" s="28" t="n">
        <v>929</v>
      </c>
      <c r="E724" s="137" t="s">
        <v>30</v>
      </c>
      <c r="F724" s="137" t="s">
        <v>21</v>
      </c>
      <c r="G724" s="75" t="s">
        <v>235</v>
      </c>
      <c r="H724" s="76" t="s">
        <v>154</v>
      </c>
      <c r="I724" s="79" t="n">
        <f aca="false">SUM(J724:Z724)</f>
        <v>1575900</v>
      </c>
      <c r="J724" s="79" t="n">
        <v>1601800</v>
      </c>
      <c r="K724" s="79"/>
      <c r="L724" s="70"/>
      <c r="M724" s="70"/>
      <c r="N724" s="70"/>
      <c r="O724" s="70"/>
      <c r="P724" s="70"/>
      <c r="Q724" s="70"/>
      <c r="R724" s="70"/>
      <c r="S724" s="70"/>
      <c r="T724" s="70"/>
      <c r="U724" s="70"/>
      <c r="V724" s="70"/>
      <c r="W724" s="70"/>
      <c r="X724" s="70"/>
      <c r="Y724" s="70" t="n">
        <v>-25900</v>
      </c>
      <c r="Z724" s="136"/>
    </row>
    <row r="725" s="94" customFormat="true" ht="113.6" hidden="false" customHeight="false" outlineLevel="0" collapsed="false">
      <c r="B725" s="18"/>
      <c r="C725" s="28" t="s">
        <v>236</v>
      </c>
      <c r="D725" s="28" t="n">
        <v>929</v>
      </c>
      <c r="E725" s="137" t="s">
        <v>30</v>
      </c>
      <c r="F725" s="137" t="s">
        <v>21</v>
      </c>
      <c r="G725" s="75" t="s">
        <v>237</v>
      </c>
      <c r="H725" s="76"/>
      <c r="I725" s="79" t="n">
        <f aca="false">SUM(J725:Z725)</f>
        <v>5735600</v>
      </c>
      <c r="J725" s="79"/>
      <c r="K725" s="79"/>
      <c r="L725" s="70"/>
      <c r="M725" s="70"/>
      <c r="N725" s="70" t="n">
        <f aca="false">N726</f>
        <v>5104600</v>
      </c>
      <c r="O725" s="70" t="n">
        <f aca="false">O726</f>
        <v>631000</v>
      </c>
      <c r="P725" s="70"/>
      <c r="Q725" s="70"/>
      <c r="R725" s="70"/>
      <c r="S725" s="70"/>
      <c r="T725" s="70"/>
      <c r="U725" s="70"/>
      <c r="V725" s="70"/>
      <c r="W725" s="70"/>
      <c r="X725" s="70"/>
      <c r="Y725" s="70"/>
      <c r="Z725" s="136"/>
    </row>
    <row r="726" s="94" customFormat="true" ht="33.6" hidden="false" customHeight="false" outlineLevel="0" collapsed="false">
      <c r="B726" s="18"/>
      <c r="C726" s="28" t="s">
        <v>178</v>
      </c>
      <c r="D726" s="28" t="n">
        <v>929</v>
      </c>
      <c r="E726" s="137" t="s">
        <v>30</v>
      </c>
      <c r="F726" s="137" t="s">
        <v>21</v>
      </c>
      <c r="G726" s="75" t="s">
        <v>237</v>
      </c>
      <c r="H726" s="76" t="s">
        <v>154</v>
      </c>
      <c r="I726" s="79" t="n">
        <f aca="false">SUM(J726:Z726)</f>
        <v>5735600</v>
      </c>
      <c r="J726" s="79"/>
      <c r="K726" s="79"/>
      <c r="L726" s="70"/>
      <c r="M726" s="70"/>
      <c r="N726" s="70" t="n">
        <v>5104600</v>
      </c>
      <c r="O726" s="70" t="n">
        <v>631000</v>
      </c>
      <c r="P726" s="70"/>
      <c r="Q726" s="70"/>
      <c r="R726" s="70"/>
      <c r="S726" s="70"/>
      <c r="T726" s="70"/>
      <c r="U726" s="70"/>
      <c r="V726" s="70"/>
      <c r="W726" s="70"/>
      <c r="X726" s="70"/>
      <c r="Y726" s="70"/>
      <c r="Z726" s="136"/>
    </row>
    <row r="727" s="94" customFormat="true" ht="33.6" hidden="false" customHeight="false" outlineLevel="0" collapsed="false">
      <c r="B727" s="18"/>
      <c r="C727" s="28" t="s">
        <v>238</v>
      </c>
      <c r="D727" s="28" t="n">
        <v>929</v>
      </c>
      <c r="E727" s="137" t="s">
        <v>30</v>
      </c>
      <c r="F727" s="137" t="s">
        <v>21</v>
      </c>
      <c r="G727" s="75" t="n">
        <v>6110100000</v>
      </c>
      <c r="H727" s="76"/>
      <c r="I727" s="79" t="n">
        <f aca="false">SUM(J727:Z727)</f>
        <v>409923.8</v>
      </c>
      <c r="J727" s="79" t="n">
        <f aca="false">J728</f>
        <v>600000</v>
      </c>
      <c r="K727" s="79" t="n">
        <f aca="false">K728</f>
        <v>0</v>
      </c>
      <c r="L727" s="70" t="n">
        <f aca="false">L728</f>
        <v>0</v>
      </c>
      <c r="M727" s="70" t="n">
        <f aca="false">M728</f>
        <v>0</v>
      </c>
      <c r="N727" s="70" t="n">
        <f aca="false">N728</f>
        <v>0</v>
      </c>
      <c r="O727" s="70" t="n">
        <f aca="false">O728</f>
        <v>0</v>
      </c>
      <c r="P727" s="70" t="n">
        <f aca="false">P728</f>
        <v>0</v>
      </c>
      <c r="Q727" s="70" t="n">
        <f aca="false">Q728</f>
        <v>0</v>
      </c>
      <c r="R727" s="70" t="n">
        <f aca="false">R728</f>
        <v>0</v>
      </c>
      <c r="S727" s="70" t="n">
        <f aca="false">S728</f>
        <v>0</v>
      </c>
      <c r="T727" s="70" t="n">
        <f aca="false">T728</f>
        <v>0</v>
      </c>
      <c r="U727" s="70" t="n">
        <f aca="false">U728</f>
        <v>0</v>
      </c>
      <c r="V727" s="70" t="n">
        <f aca="false">V728</f>
        <v>0</v>
      </c>
      <c r="W727" s="70" t="n">
        <f aca="false">W728</f>
        <v>0</v>
      </c>
      <c r="X727" s="70" t="n">
        <f aca="false">X728</f>
        <v>-190076.2</v>
      </c>
      <c r="Y727" s="70" t="n">
        <f aca="false">Y728</f>
        <v>0</v>
      </c>
      <c r="Z727" s="136" t="n">
        <f aca="false">Z728</f>
        <v>0</v>
      </c>
    </row>
    <row r="728" s="94" customFormat="true" ht="33.6" hidden="false" customHeight="false" outlineLevel="0" collapsed="false">
      <c r="B728" s="18"/>
      <c r="C728" s="28" t="s">
        <v>137</v>
      </c>
      <c r="D728" s="28" t="n">
        <v>929</v>
      </c>
      <c r="E728" s="137" t="s">
        <v>30</v>
      </c>
      <c r="F728" s="137" t="s">
        <v>21</v>
      </c>
      <c r="G728" s="75" t="n">
        <v>6110100590</v>
      </c>
      <c r="H728" s="76"/>
      <c r="I728" s="79" t="n">
        <f aca="false">SUM(J728:Z728)</f>
        <v>409923.8</v>
      </c>
      <c r="J728" s="79" t="n">
        <f aca="false">J729</f>
        <v>600000</v>
      </c>
      <c r="K728" s="79" t="n">
        <f aca="false">K729</f>
        <v>0</v>
      </c>
      <c r="L728" s="70" t="n">
        <f aca="false">L729</f>
        <v>0</v>
      </c>
      <c r="M728" s="70" t="n">
        <f aca="false">M729</f>
        <v>0</v>
      </c>
      <c r="N728" s="70" t="n">
        <f aca="false">N729</f>
        <v>0</v>
      </c>
      <c r="O728" s="70" t="n">
        <f aca="false">O729</f>
        <v>0</v>
      </c>
      <c r="P728" s="70" t="n">
        <f aca="false">P729</f>
        <v>0</v>
      </c>
      <c r="Q728" s="70" t="n">
        <f aca="false">Q729</f>
        <v>0</v>
      </c>
      <c r="R728" s="70" t="n">
        <f aca="false">R729</f>
        <v>0</v>
      </c>
      <c r="S728" s="70" t="n">
        <f aca="false">S729</f>
        <v>0</v>
      </c>
      <c r="T728" s="70" t="n">
        <f aca="false">T729</f>
        <v>0</v>
      </c>
      <c r="U728" s="70" t="n">
        <f aca="false">U729</f>
        <v>0</v>
      </c>
      <c r="V728" s="70" t="n">
        <f aca="false">V729</f>
        <v>0</v>
      </c>
      <c r="W728" s="70" t="n">
        <f aca="false">W729</f>
        <v>0</v>
      </c>
      <c r="X728" s="70" t="n">
        <f aca="false">X729</f>
        <v>-190076.2</v>
      </c>
      <c r="Y728" s="70" t="n">
        <f aca="false">Y729</f>
        <v>0</v>
      </c>
      <c r="Z728" s="136" t="n">
        <f aca="false">Z729</f>
        <v>0</v>
      </c>
    </row>
    <row r="729" s="94" customFormat="true" ht="33.6" hidden="false" customHeight="false" outlineLevel="0" collapsed="false">
      <c r="B729" s="18"/>
      <c r="C729" s="28" t="s">
        <v>178</v>
      </c>
      <c r="D729" s="28" t="n">
        <v>929</v>
      </c>
      <c r="E729" s="137" t="s">
        <v>30</v>
      </c>
      <c r="F729" s="137" t="s">
        <v>21</v>
      </c>
      <c r="G729" s="75" t="n">
        <v>6110100590</v>
      </c>
      <c r="H729" s="76" t="s">
        <v>154</v>
      </c>
      <c r="I729" s="79" t="n">
        <f aca="false">SUM(J729:Z729)</f>
        <v>409923.8</v>
      </c>
      <c r="J729" s="79" t="n">
        <v>600000</v>
      </c>
      <c r="K729" s="79"/>
      <c r="L729" s="70"/>
      <c r="M729" s="70"/>
      <c r="N729" s="70"/>
      <c r="O729" s="70"/>
      <c r="P729" s="70"/>
      <c r="Q729" s="70"/>
      <c r="R729" s="70"/>
      <c r="S729" s="70"/>
      <c r="T729" s="70"/>
      <c r="U729" s="70"/>
      <c r="V729" s="70"/>
      <c r="W729" s="70"/>
      <c r="X729" s="70" t="n">
        <v>-190076.2</v>
      </c>
      <c r="Y729" s="70"/>
      <c r="Z729" s="136"/>
    </row>
    <row r="730" s="94" customFormat="true" ht="33.6" hidden="false" customHeight="false" outlineLevel="0" collapsed="false">
      <c r="B730" s="18"/>
      <c r="C730" s="28" t="s">
        <v>377</v>
      </c>
      <c r="D730" s="28" t="n">
        <v>929</v>
      </c>
      <c r="E730" s="137" t="s">
        <v>30</v>
      </c>
      <c r="F730" s="137" t="s">
        <v>21</v>
      </c>
      <c r="G730" s="75" t="n">
        <v>9900000000</v>
      </c>
      <c r="H730" s="76"/>
      <c r="I730" s="79" t="n">
        <f aca="false">SUM(J730:Z730)</f>
        <v>612230.8</v>
      </c>
      <c r="J730" s="79"/>
      <c r="K730" s="79"/>
      <c r="L730" s="70" t="n">
        <f aca="false">L731</f>
        <v>200000</v>
      </c>
      <c r="M730" s="70" t="n">
        <f aca="false">M731</f>
        <v>0</v>
      </c>
      <c r="N730" s="70" t="n">
        <f aca="false">N731</f>
        <v>0</v>
      </c>
      <c r="O730" s="70" t="n">
        <f aca="false">O731+O733</f>
        <v>202430.8</v>
      </c>
      <c r="P730" s="70" t="n">
        <f aca="false">P731</f>
        <v>0</v>
      </c>
      <c r="Q730" s="70" t="n">
        <f aca="false">Q731</f>
        <v>0</v>
      </c>
      <c r="R730" s="70" t="n">
        <f aca="false">R731</f>
        <v>0</v>
      </c>
      <c r="S730" s="70" t="n">
        <f aca="false">S731</f>
        <v>0</v>
      </c>
      <c r="T730" s="70" t="n">
        <f aca="false">T731</f>
        <v>0</v>
      </c>
      <c r="U730" s="70" t="n">
        <f aca="false">U731+U733</f>
        <v>209800</v>
      </c>
      <c r="V730" s="70" t="n">
        <f aca="false">V731+V733</f>
        <v>0</v>
      </c>
      <c r="W730" s="70" t="n">
        <f aca="false">W731+W733</f>
        <v>0</v>
      </c>
      <c r="X730" s="70" t="n">
        <f aca="false">X731+X733</f>
        <v>0</v>
      </c>
      <c r="Y730" s="70" t="n">
        <f aca="false">Y731+Y733</f>
        <v>0</v>
      </c>
      <c r="Z730" s="136" t="n">
        <f aca="false">Z731+Z733</f>
        <v>0</v>
      </c>
    </row>
    <row r="731" s="94" customFormat="true" ht="33.6" hidden="false" customHeight="false" outlineLevel="0" collapsed="false">
      <c r="B731" s="18"/>
      <c r="C731" s="28" t="s">
        <v>380</v>
      </c>
      <c r="D731" s="28" t="n">
        <v>929</v>
      </c>
      <c r="E731" s="137" t="s">
        <v>30</v>
      </c>
      <c r="F731" s="137" t="s">
        <v>21</v>
      </c>
      <c r="G731" s="75" t="n">
        <v>9900010150</v>
      </c>
      <c r="H731" s="76"/>
      <c r="I731" s="79" t="n">
        <f aca="false">SUM(J731:Z731)</f>
        <v>200000</v>
      </c>
      <c r="J731" s="79"/>
      <c r="K731" s="79"/>
      <c r="L731" s="70" t="n">
        <f aca="false">L732</f>
        <v>200000</v>
      </c>
      <c r="M731" s="70" t="n">
        <f aca="false">M732</f>
        <v>0</v>
      </c>
      <c r="N731" s="70" t="n">
        <f aca="false">N732</f>
        <v>0</v>
      </c>
      <c r="O731" s="70" t="n">
        <f aca="false">O732</f>
        <v>0</v>
      </c>
      <c r="P731" s="70" t="n">
        <f aca="false">P732</f>
        <v>0</v>
      </c>
      <c r="Q731" s="70" t="n">
        <f aca="false">Q732</f>
        <v>0</v>
      </c>
      <c r="R731" s="70" t="n">
        <f aca="false">R732</f>
        <v>0</v>
      </c>
      <c r="S731" s="70" t="n">
        <f aca="false">S732</f>
        <v>0</v>
      </c>
      <c r="T731" s="70" t="n">
        <f aca="false">T732</f>
        <v>0</v>
      </c>
      <c r="U731" s="70" t="n">
        <f aca="false">U732</f>
        <v>0</v>
      </c>
      <c r="V731" s="70" t="n">
        <f aca="false">V732</f>
        <v>0</v>
      </c>
      <c r="W731" s="70" t="n">
        <f aca="false">W732</f>
        <v>0</v>
      </c>
      <c r="X731" s="70" t="n">
        <f aca="false">X732</f>
        <v>0</v>
      </c>
      <c r="Y731" s="70" t="n">
        <f aca="false">Y732</f>
        <v>0</v>
      </c>
      <c r="Z731" s="136" t="n">
        <f aca="false">Z732</f>
        <v>0</v>
      </c>
    </row>
    <row r="732" s="94" customFormat="true" ht="33.6" hidden="false" customHeight="false" outlineLevel="0" collapsed="false">
      <c r="B732" s="18"/>
      <c r="C732" s="28" t="s">
        <v>178</v>
      </c>
      <c r="D732" s="28" t="n">
        <v>929</v>
      </c>
      <c r="E732" s="137" t="s">
        <v>30</v>
      </c>
      <c r="F732" s="137" t="s">
        <v>21</v>
      </c>
      <c r="G732" s="75" t="n">
        <v>9900010150</v>
      </c>
      <c r="H732" s="76" t="s">
        <v>154</v>
      </c>
      <c r="I732" s="79" t="n">
        <f aca="false">SUM(J732:Z732)</f>
        <v>200000</v>
      </c>
      <c r="J732" s="79"/>
      <c r="K732" s="79"/>
      <c r="L732" s="70" t="n">
        <v>200000</v>
      </c>
      <c r="M732" s="70" t="n">
        <v>0</v>
      </c>
      <c r="N732" s="70" t="n">
        <v>0</v>
      </c>
      <c r="O732" s="70" t="n">
        <v>0</v>
      </c>
      <c r="P732" s="70" t="n">
        <v>0</v>
      </c>
      <c r="Q732" s="70" t="n">
        <v>0</v>
      </c>
      <c r="R732" s="70" t="n">
        <v>0</v>
      </c>
      <c r="S732" s="70" t="n">
        <v>0</v>
      </c>
      <c r="T732" s="70" t="n">
        <v>0</v>
      </c>
      <c r="U732" s="70" t="n">
        <v>0</v>
      </c>
      <c r="V732" s="70" t="n">
        <v>0</v>
      </c>
      <c r="W732" s="70" t="n">
        <v>0</v>
      </c>
      <c r="X732" s="70" t="n">
        <v>0</v>
      </c>
      <c r="Y732" s="70" t="n">
        <v>0</v>
      </c>
      <c r="Z732" s="136" t="n">
        <v>0</v>
      </c>
    </row>
    <row r="733" s="94" customFormat="true" ht="17.6" hidden="false" customHeight="false" outlineLevel="0" collapsed="false">
      <c r="B733" s="18"/>
      <c r="C733" s="28" t="s">
        <v>386</v>
      </c>
      <c r="D733" s="28" t="n">
        <v>929</v>
      </c>
      <c r="E733" s="137" t="s">
        <v>30</v>
      </c>
      <c r="F733" s="137" t="s">
        <v>21</v>
      </c>
      <c r="G733" s="75" t="n">
        <v>9900010910</v>
      </c>
      <c r="H733" s="76"/>
      <c r="I733" s="79" t="n">
        <f aca="false">SUM(J733:Z733)</f>
        <v>412230.8</v>
      </c>
      <c r="J733" s="79"/>
      <c r="K733" s="79"/>
      <c r="L733" s="70"/>
      <c r="M733" s="70"/>
      <c r="N733" s="70"/>
      <c r="O733" s="70" t="n">
        <f aca="false">O734</f>
        <v>202430.8</v>
      </c>
      <c r="P733" s="70"/>
      <c r="Q733" s="70"/>
      <c r="R733" s="70"/>
      <c r="S733" s="70"/>
      <c r="T733" s="70"/>
      <c r="U733" s="70" t="n">
        <f aca="false">U734</f>
        <v>209800</v>
      </c>
      <c r="V733" s="70" t="n">
        <f aca="false">V734</f>
        <v>0</v>
      </c>
      <c r="W733" s="70" t="n">
        <f aca="false">W734</f>
        <v>0</v>
      </c>
      <c r="X733" s="70" t="n">
        <f aca="false">X734</f>
        <v>0</v>
      </c>
      <c r="Y733" s="70" t="n">
        <f aca="false">Y734</f>
        <v>0</v>
      </c>
      <c r="Z733" s="136" t="n">
        <f aca="false">Z734</f>
        <v>0</v>
      </c>
    </row>
    <row r="734" s="94" customFormat="true" ht="33.6" hidden="false" customHeight="false" outlineLevel="0" collapsed="false">
      <c r="B734" s="18"/>
      <c r="C734" s="28" t="s">
        <v>178</v>
      </c>
      <c r="D734" s="28" t="n">
        <v>929</v>
      </c>
      <c r="E734" s="137" t="s">
        <v>30</v>
      </c>
      <c r="F734" s="137" t="s">
        <v>21</v>
      </c>
      <c r="G734" s="75" t="n">
        <v>9900010910</v>
      </c>
      <c r="H734" s="76" t="s">
        <v>154</v>
      </c>
      <c r="I734" s="79" t="n">
        <f aca="false">SUM(J734:Z734)</f>
        <v>412230.8</v>
      </c>
      <c r="J734" s="79"/>
      <c r="K734" s="79"/>
      <c r="L734" s="70"/>
      <c r="M734" s="70"/>
      <c r="N734" s="70"/>
      <c r="O734" s="70" t="n">
        <v>202430.8</v>
      </c>
      <c r="P734" s="70"/>
      <c r="Q734" s="70"/>
      <c r="R734" s="70"/>
      <c r="S734" s="70"/>
      <c r="T734" s="70"/>
      <c r="U734" s="70" t="n">
        <v>209800</v>
      </c>
      <c r="V734" s="70"/>
      <c r="W734" s="70"/>
      <c r="X734" s="70"/>
      <c r="Y734" s="70"/>
      <c r="Z734" s="136"/>
    </row>
    <row r="735" s="94" customFormat="true" ht="17.6" hidden="false" customHeight="false" outlineLevel="0" collapsed="false">
      <c r="B735" s="18"/>
      <c r="C735" s="28" t="s">
        <v>84</v>
      </c>
      <c r="D735" s="28" t="n">
        <v>929</v>
      </c>
      <c r="E735" s="137" t="s">
        <v>30</v>
      </c>
      <c r="F735" s="137" t="s">
        <v>26</v>
      </c>
      <c r="G735" s="75"/>
      <c r="H735" s="76"/>
      <c r="I735" s="79" t="n">
        <f aca="false">SUM(J735:Z735)</f>
        <v>3987076.59</v>
      </c>
      <c r="J735" s="79" t="n">
        <f aca="false">J736</f>
        <v>3774300</v>
      </c>
      <c r="K735" s="79" t="n">
        <f aca="false">K736</f>
        <v>0</v>
      </c>
      <c r="L735" s="70" t="n">
        <f aca="false">L736</f>
        <v>0</v>
      </c>
      <c r="M735" s="70" t="n">
        <f aca="false">M736</f>
        <v>0</v>
      </c>
      <c r="N735" s="70" t="n">
        <f aca="false">N736</f>
        <v>0</v>
      </c>
      <c r="O735" s="70" t="n">
        <f aca="false">O736</f>
        <v>0</v>
      </c>
      <c r="P735" s="70" t="n">
        <f aca="false">P736</f>
        <v>0</v>
      </c>
      <c r="Q735" s="70" t="n">
        <f aca="false">Q736</f>
        <v>0</v>
      </c>
      <c r="R735" s="70" t="n">
        <f aca="false">R736</f>
        <v>0</v>
      </c>
      <c r="S735" s="70" t="n">
        <f aca="false">S736</f>
        <v>0</v>
      </c>
      <c r="T735" s="70" t="n">
        <f aca="false">T736</f>
        <v>0</v>
      </c>
      <c r="U735" s="70" t="n">
        <f aca="false">U736</f>
        <v>0</v>
      </c>
      <c r="V735" s="70" t="n">
        <f aca="false">V736</f>
        <v>137500</v>
      </c>
      <c r="W735" s="70" t="n">
        <f aca="false">W736</f>
        <v>0</v>
      </c>
      <c r="X735" s="70" t="n">
        <f aca="false">X736</f>
        <v>13760</v>
      </c>
      <c r="Y735" s="70" t="n">
        <f aca="false">Y736</f>
        <v>61516.59</v>
      </c>
      <c r="Z735" s="136" t="n">
        <f aca="false">Z736</f>
        <v>0</v>
      </c>
    </row>
    <row r="736" s="94" customFormat="true" ht="33.6" hidden="false" customHeight="false" outlineLevel="0" collapsed="false">
      <c r="B736" s="18"/>
      <c r="C736" s="28" t="s">
        <v>103</v>
      </c>
      <c r="D736" s="28" t="n">
        <v>929</v>
      </c>
      <c r="E736" s="137" t="s">
        <v>30</v>
      </c>
      <c r="F736" s="137" t="s">
        <v>26</v>
      </c>
      <c r="G736" s="75" t="n">
        <v>5000000000</v>
      </c>
      <c r="H736" s="76"/>
      <c r="I736" s="79" t="n">
        <f aca="false">SUM(J736:Z736)</f>
        <v>3987076.59</v>
      </c>
      <c r="J736" s="79" t="n">
        <f aca="false">J737</f>
        <v>3774300</v>
      </c>
      <c r="K736" s="79" t="n">
        <f aca="false">K737</f>
        <v>0</v>
      </c>
      <c r="L736" s="70" t="n">
        <f aca="false">L737</f>
        <v>0</v>
      </c>
      <c r="M736" s="70" t="n">
        <f aca="false">M737</f>
        <v>0</v>
      </c>
      <c r="N736" s="70" t="n">
        <f aca="false">N737</f>
        <v>0</v>
      </c>
      <c r="O736" s="70" t="n">
        <f aca="false">O737</f>
        <v>0</v>
      </c>
      <c r="P736" s="70" t="n">
        <f aca="false">P737</f>
        <v>0</v>
      </c>
      <c r="Q736" s="70" t="n">
        <f aca="false">Q737</f>
        <v>0</v>
      </c>
      <c r="R736" s="70" t="n">
        <f aca="false">R737</f>
        <v>0</v>
      </c>
      <c r="S736" s="70" t="n">
        <f aca="false">S737</f>
        <v>0</v>
      </c>
      <c r="T736" s="70" t="n">
        <f aca="false">T737</f>
        <v>0</v>
      </c>
      <c r="U736" s="70" t="n">
        <f aca="false">U737</f>
        <v>0</v>
      </c>
      <c r="V736" s="70" t="n">
        <f aca="false">V737</f>
        <v>137500</v>
      </c>
      <c r="W736" s="70" t="n">
        <f aca="false">W737</f>
        <v>0</v>
      </c>
      <c r="X736" s="70" t="n">
        <f aca="false">X737</f>
        <v>13760</v>
      </c>
      <c r="Y736" s="70" t="n">
        <f aca="false">Y737</f>
        <v>61516.59</v>
      </c>
      <c r="Z736" s="136" t="n">
        <f aca="false">Z737</f>
        <v>0</v>
      </c>
    </row>
    <row r="737" s="94" customFormat="true" ht="33.6" hidden="false" customHeight="false" outlineLevel="0" collapsed="false">
      <c r="B737" s="18"/>
      <c r="C737" s="28" t="s">
        <v>111</v>
      </c>
      <c r="D737" s="28" t="n">
        <v>929</v>
      </c>
      <c r="E737" s="137" t="s">
        <v>30</v>
      </c>
      <c r="F737" s="137" t="s">
        <v>26</v>
      </c>
      <c r="G737" s="75" t="n">
        <v>5020000000</v>
      </c>
      <c r="H737" s="76"/>
      <c r="I737" s="79" t="n">
        <f aca="false">SUM(J737:Z737)</f>
        <v>3987076.59</v>
      </c>
      <c r="J737" s="79" t="n">
        <f aca="false">J738</f>
        <v>3774300</v>
      </c>
      <c r="K737" s="79" t="n">
        <f aca="false">K738</f>
        <v>0</v>
      </c>
      <c r="L737" s="70" t="n">
        <f aca="false">L738</f>
        <v>0</v>
      </c>
      <c r="M737" s="70" t="n">
        <f aca="false">M738</f>
        <v>0</v>
      </c>
      <c r="N737" s="70" t="n">
        <f aca="false">N738</f>
        <v>0</v>
      </c>
      <c r="O737" s="70" t="n">
        <f aca="false">O738</f>
        <v>0</v>
      </c>
      <c r="P737" s="70" t="n">
        <f aca="false">P738</f>
        <v>0</v>
      </c>
      <c r="Q737" s="70" t="n">
        <f aca="false">Q738</f>
        <v>0</v>
      </c>
      <c r="R737" s="70" t="n">
        <f aca="false">R738</f>
        <v>0</v>
      </c>
      <c r="S737" s="70" t="n">
        <f aca="false">S738</f>
        <v>0</v>
      </c>
      <c r="T737" s="70" t="n">
        <f aca="false">T738</f>
        <v>0</v>
      </c>
      <c r="U737" s="70" t="n">
        <f aca="false">U738</f>
        <v>0</v>
      </c>
      <c r="V737" s="70" t="n">
        <f aca="false">V738</f>
        <v>137500</v>
      </c>
      <c r="W737" s="70" t="n">
        <f aca="false">W738</f>
        <v>0</v>
      </c>
      <c r="X737" s="70" t="n">
        <f aca="false">X738</f>
        <v>13760</v>
      </c>
      <c r="Y737" s="70" t="n">
        <f aca="false">Y738</f>
        <v>61516.59</v>
      </c>
      <c r="Z737" s="136" t="n">
        <f aca="false">Z738</f>
        <v>0</v>
      </c>
    </row>
    <row r="738" s="94" customFormat="true" ht="33.6" hidden="false" customHeight="false" outlineLevel="0" collapsed="false">
      <c r="B738" s="18"/>
      <c r="C738" s="28" t="s">
        <v>439</v>
      </c>
      <c r="D738" s="28" t="n">
        <v>929</v>
      </c>
      <c r="E738" s="137" t="s">
        <v>30</v>
      </c>
      <c r="F738" s="137" t="s">
        <v>26</v>
      </c>
      <c r="G738" s="75" t="n">
        <v>5020000190</v>
      </c>
      <c r="H738" s="76"/>
      <c r="I738" s="79" t="n">
        <f aca="false">SUM(J738:Z738)</f>
        <v>3987076.59</v>
      </c>
      <c r="J738" s="79" t="n">
        <f aca="false">J739+J740</f>
        <v>3774300</v>
      </c>
      <c r="K738" s="79" t="n">
        <f aca="false">K739+K740</f>
        <v>0</v>
      </c>
      <c r="L738" s="70" t="n">
        <f aca="false">L739+L740</f>
        <v>0</v>
      </c>
      <c r="M738" s="70" t="n">
        <f aca="false">M739+M740</f>
        <v>0</v>
      </c>
      <c r="N738" s="70" t="n">
        <f aca="false">N739+N740</f>
        <v>0</v>
      </c>
      <c r="O738" s="70" t="n">
        <f aca="false">O739+O740</f>
        <v>0</v>
      </c>
      <c r="P738" s="70" t="n">
        <f aca="false">P739+P740</f>
        <v>0</v>
      </c>
      <c r="Q738" s="70" t="n">
        <f aca="false">Q739+Q740</f>
        <v>0</v>
      </c>
      <c r="R738" s="70" t="n">
        <f aca="false">R739+R740</f>
        <v>0</v>
      </c>
      <c r="S738" s="70" t="n">
        <f aca="false">S739+S740</f>
        <v>0</v>
      </c>
      <c r="T738" s="70" t="n">
        <f aca="false">T739+T740</f>
        <v>0</v>
      </c>
      <c r="U738" s="70" t="n">
        <f aca="false">U739+U740</f>
        <v>0</v>
      </c>
      <c r="V738" s="70" t="n">
        <f aca="false">V739+V740</f>
        <v>137500</v>
      </c>
      <c r="W738" s="70" t="n">
        <f aca="false">W739+W740</f>
        <v>0</v>
      </c>
      <c r="X738" s="70" t="n">
        <f aca="false">X739+X740</f>
        <v>13760</v>
      </c>
      <c r="Y738" s="70" t="n">
        <f aca="false">Y739+Y740</f>
        <v>61516.59</v>
      </c>
      <c r="Z738" s="136" t="n">
        <f aca="false">Z739+Z740</f>
        <v>0</v>
      </c>
    </row>
    <row r="739" s="94" customFormat="true" ht="65.6" hidden="false" customHeight="false" outlineLevel="0" collapsed="false">
      <c r="B739" s="18"/>
      <c r="C739" s="28" t="s">
        <v>106</v>
      </c>
      <c r="D739" s="28" t="n">
        <v>929</v>
      </c>
      <c r="E739" s="137" t="s">
        <v>30</v>
      </c>
      <c r="F739" s="137" t="s">
        <v>26</v>
      </c>
      <c r="G739" s="75" t="n">
        <v>5020000190</v>
      </c>
      <c r="H739" s="76" t="s">
        <v>107</v>
      </c>
      <c r="I739" s="79" t="n">
        <f aca="false">SUM(J739:Z739)</f>
        <v>3985076.59</v>
      </c>
      <c r="J739" s="79" t="n">
        <v>3772300</v>
      </c>
      <c r="K739" s="79"/>
      <c r="L739" s="70"/>
      <c r="M739" s="70"/>
      <c r="N739" s="70"/>
      <c r="O739" s="70"/>
      <c r="P739" s="70"/>
      <c r="Q739" s="70"/>
      <c r="R739" s="70"/>
      <c r="S739" s="70"/>
      <c r="T739" s="70"/>
      <c r="U739" s="70"/>
      <c r="V739" s="70" t="n">
        <v>137500</v>
      </c>
      <c r="W739" s="70"/>
      <c r="X739" s="70" t="n">
        <v>13760</v>
      </c>
      <c r="Y739" s="70" t="n">
        <v>61516.59</v>
      </c>
      <c r="Z739" s="136"/>
    </row>
    <row r="740" s="94" customFormat="true" ht="17.6" hidden="false" customHeight="false" outlineLevel="0" collapsed="false">
      <c r="B740" s="18"/>
      <c r="C740" s="28" t="s">
        <v>112</v>
      </c>
      <c r="D740" s="28" t="n">
        <v>929</v>
      </c>
      <c r="E740" s="137" t="s">
        <v>30</v>
      </c>
      <c r="F740" s="137" t="s">
        <v>26</v>
      </c>
      <c r="G740" s="75" t="n">
        <v>5020000190</v>
      </c>
      <c r="H740" s="76" t="s">
        <v>113</v>
      </c>
      <c r="I740" s="79" t="n">
        <f aca="false">SUM(J740:Z740)</f>
        <v>2000</v>
      </c>
      <c r="J740" s="79" t="n">
        <v>2000</v>
      </c>
      <c r="K740" s="79"/>
      <c r="L740" s="70"/>
      <c r="M740" s="70"/>
      <c r="N740" s="70"/>
      <c r="O740" s="70"/>
      <c r="P740" s="70"/>
      <c r="Q740" s="70"/>
      <c r="R740" s="70"/>
      <c r="S740" s="70"/>
      <c r="T740" s="70"/>
      <c r="U740" s="70"/>
      <c r="V740" s="70"/>
      <c r="W740" s="70"/>
      <c r="X740" s="70"/>
      <c r="Y740" s="70"/>
      <c r="Z740" s="136"/>
    </row>
    <row r="741" s="109" customFormat="true" ht="49.6" hidden="false" customHeight="false" outlineLevel="0" collapsed="false">
      <c r="B741" s="110" t="s">
        <v>86</v>
      </c>
      <c r="C741" s="19" t="s">
        <v>440</v>
      </c>
      <c r="D741" s="19" t="n">
        <v>934</v>
      </c>
      <c r="E741" s="140"/>
      <c r="F741" s="140"/>
      <c r="G741" s="82"/>
      <c r="H741" s="83"/>
      <c r="I741" s="130" t="n">
        <f aca="false">SUM(J741:Z741)</f>
        <v>32769100</v>
      </c>
      <c r="J741" s="130" t="n">
        <f aca="false">J748+J742</f>
        <v>24462100</v>
      </c>
      <c r="K741" s="130" t="n">
        <f aca="false">K748+K742</f>
        <v>0</v>
      </c>
      <c r="L741" s="68" t="n">
        <f aca="false">L748+L742</f>
        <v>1650000</v>
      </c>
      <c r="M741" s="68" t="n">
        <f aca="false">M748+M742</f>
        <v>0</v>
      </c>
      <c r="N741" s="68" t="n">
        <f aca="false">N748+N742</f>
        <v>500000</v>
      </c>
      <c r="O741" s="68" t="n">
        <f aca="false">O748+O742</f>
        <v>0</v>
      </c>
      <c r="P741" s="68" t="n">
        <f aca="false">P748+P742</f>
        <v>0</v>
      </c>
      <c r="Q741" s="68" t="n">
        <f aca="false">Q748+Q742</f>
        <v>0</v>
      </c>
      <c r="R741" s="68" t="n">
        <f aca="false">R748+R742</f>
        <v>5000000</v>
      </c>
      <c r="S741" s="68" t="n">
        <f aca="false">S748+S742</f>
        <v>0</v>
      </c>
      <c r="T741" s="68" t="n">
        <f aca="false">T748+T742</f>
        <v>0</v>
      </c>
      <c r="U741" s="68" t="n">
        <f aca="false">U748+U742</f>
        <v>0</v>
      </c>
      <c r="V741" s="68" t="n">
        <f aca="false">V748+V742</f>
        <v>1101000</v>
      </c>
      <c r="W741" s="68" t="n">
        <f aca="false">W748+W742</f>
        <v>0</v>
      </c>
      <c r="X741" s="68" t="n">
        <f aca="false">X748+X742</f>
        <v>56000</v>
      </c>
      <c r="Y741" s="68" t="n">
        <f aca="false">Y748+Y742</f>
        <v>0</v>
      </c>
      <c r="Z741" s="132" t="n">
        <f aca="false">Z748+Z742</f>
        <v>0</v>
      </c>
      <c r="AKU741" s="31"/>
    </row>
    <row r="742" s="109" customFormat="true" ht="17.6" hidden="false" customHeight="false" outlineLevel="0" collapsed="false">
      <c r="B742" s="110"/>
      <c r="C742" s="28" t="s">
        <v>16</v>
      </c>
      <c r="D742" s="28" t="n">
        <v>934</v>
      </c>
      <c r="E742" s="137" t="s">
        <v>17</v>
      </c>
      <c r="F742" s="137" t="s">
        <v>88</v>
      </c>
      <c r="G742" s="75"/>
      <c r="H742" s="76"/>
      <c r="I742" s="79" t="n">
        <f aca="false">SUM(J742:Z742)</f>
        <v>470000</v>
      </c>
      <c r="J742" s="79" t="n">
        <f aca="false">J743</f>
        <v>600000</v>
      </c>
      <c r="K742" s="79" t="n">
        <f aca="false">K743</f>
        <v>0</v>
      </c>
      <c r="L742" s="70" t="n">
        <f aca="false">L743</f>
        <v>0</v>
      </c>
      <c r="M742" s="70" t="n">
        <f aca="false">M743</f>
        <v>0</v>
      </c>
      <c r="N742" s="70" t="n">
        <f aca="false">N743</f>
        <v>0</v>
      </c>
      <c r="O742" s="70" t="n">
        <f aca="false">O743</f>
        <v>0</v>
      </c>
      <c r="P742" s="70" t="n">
        <f aca="false">P743</f>
        <v>0</v>
      </c>
      <c r="Q742" s="70" t="n">
        <f aca="false">Q743</f>
        <v>0</v>
      </c>
      <c r="R742" s="70" t="n">
        <f aca="false">R743</f>
        <v>0</v>
      </c>
      <c r="S742" s="70" t="n">
        <f aca="false">S743</f>
        <v>0</v>
      </c>
      <c r="T742" s="70" t="n">
        <f aca="false">T743</f>
        <v>0</v>
      </c>
      <c r="U742" s="70" t="n">
        <f aca="false">U743</f>
        <v>0</v>
      </c>
      <c r="V742" s="70" t="n">
        <f aca="false">V743</f>
        <v>-130000</v>
      </c>
      <c r="W742" s="70" t="n">
        <f aca="false">W743</f>
        <v>0</v>
      </c>
      <c r="X742" s="70" t="n">
        <f aca="false">X743</f>
        <v>0</v>
      </c>
      <c r="Y742" s="70" t="n">
        <f aca="false">Y743</f>
        <v>0</v>
      </c>
      <c r="Z742" s="136" t="n">
        <f aca="false">Z743</f>
        <v>0</v>
      </c>
    </row>
    <row r="743" s="109" customFormat="true" ht="17.6" hidden="false" customHeight="false" outlineLevel="0" collapsed="false">
      <c r="B743" s="110"/>
      <c r="C743" s="28" t="s">
        <v>32</v>
      </c>
      <c r="D743" s="28" t="n">
        <v>934</v>
      </c>
      <c r="E743" s="137" t="s">
        <v>17</v>
      </c>
      <c r="F743" s="137" t="s">
        <v>33</v>
      </c>
      <c r="G743" s="75"/>
      <c r="H743" s="76"/>
      <c r="I743" s="79" t="n">
        <f aca="false">SUM(J743:Z743)</f>
        <v>470000</v>
      </c>
      <c r="J743" s="79" t="n">
        <f aca="false">J744</f>
        <v>600000</v>
      </c>
      <c r="K743" s="79" t="n">
        <f aca="false">K744</f>
        <v>0</v>
      </c>
      <c r="L743" s="70" t="n">
        <f aca="false">L744</f>
        <v>0</v>
      </c>
      <c r="M743" s="70" t="n">
        <f aca="false">M744</f>
        <v>0</v>
      </c>
      <c r="N743" s="70" t="n">
        <f aca="false">N744</f>
        <v>0</v>
      </c>
      <c r="O743" s="70" t="n">
        <f aca="false">O744</f>
        <v>0</v>
      </c>
      <c r="P743" s="70" t="n">
        <f aca="false">P744</f>
        <v>0</v>
      </c>
      <c r="Q743" s="70" t="n">
        <f aca="false">Q744</f>
        <v>0</v>
      </c>
      <c r="R743" s="70" t="n">
        <f aca="false">R744</f>
        <v>0</v>
      </c>
      <c r="S743" s="70" t="n">
        <f aca="false">S744</f>
        <v>0</v>
      </c>
      <c r="T743" s="70" t="n">
        <f aca="false">T744</f>
        <v>0</v>
      </c>
      <c r="U743" s="70" t="n">
        <f aca="false">U744</f>
        <v>0</v>
      </c>
      <c r="V743" s="70" t="n">
        <f aca="false">V744</f>
        <v>-130000</v>
      </c>
      <c r="W743" s="70" t="n">
        <f aca="false">W744</f>
        <v>0</v>
      </c>
      <c r="X743" s="70" t="n">
        <f aca="false">X744</f>
        <v>0</v>
      </c>
      <c r="Y743" s="70" t="n">
        <f aca="false">Y744</f>
        <v>0</v>
      </c>
      <c r="Z743" s="136" t="n">
        <f aca="false">Z744</f>
        <v>0</v>
      </c>
    </row>
    <row r="744" s="109" customFormat="true" ht="33.6" hidden="false" customHeight="false" outlineLevel="0" collapsed="false">
      <c r="B744" s="110"/>
      <c r="C744" s="28" t="s">
        <v>103</v>
      </c>
      <c r="D744" s="28" t="n">
        <v>934</v>
      </c>
      <c r="E744" s="137" t="s">
        <v>17</v>
      </c>
      <c r="F744" s="137" t="s">
        <v>33</v>
      </c>
      <c r="G744" s="75" t="n">
        <v>500000000</v>
      </c>
      <c r="H744" s="76"/>
      <c r="I744" s="79" t="n">
        <f aca="false">SUM(J744:Z744)</f>
        <v>470000</v>
      </c>
      <c r="J744" s="79" t="n">
        <f aca="false">J745</f>
        <v>600000</v>
      </c>
      <c r="K744" s="79" t="n">
        <f aca="false">K745</f>
        <v>0</v>
      </c>
      <c r="L744" s="70" t="n">
        <f aca="false">L745</f>
        <v>0</v>
      </c>
      <c r="M744" s="70" t="n">
        <f aca="false">M745</f>
        <v>0</v>
      </c>
      <c r="N744" s="70" t="n">
        <f aca="false">N745</f>
        <v>0</v>
      </c>
      <c r="O744" s="70" t="n">
        <f aca="false">O745</f>
        <v>0</v>
      </c>
      <c r="P744" s="70" t="n">
        <f aca="false">P745</f>
        <v>0</v>
      </c>
      <c r="Q744" s="70" t="n">
        <f aca="false">Q745</f>
        <v>0</v>
      </c>
      <c r="R744" s="70" t="n">
        <f aca="false">R745</f>
        <v>0</v>
      </c>
      <c r="S744" s="70" t="n">
        <f aca="false">S745</f>
        <v>0</v>
      </c>
      <c r="T744" s="70" t="n">
        <f aca="false">T745</f>
        <v>0</v>
      </c>
      <c r="U744" s="70" t="n">
        <f aca="false">U745</f>
        <v>0</v>
      </c>
      <c r="V744" s="70" t="n">
        <f aca="false">V745</f>
        <v>-130000</v>
      </c>
      <c r="W744" s="70" t="n">
        <f aca="false">W745</f>
        <v>0</v>
      </c>
      <c r="X744" s="70" t="n">
        <f aca="false">X745</f>
        <v>0</v>
      </c>
      <c r="Y744" s="70" t="n">
        <f aca="false">Y745</f>
        <v>0</v>
      </c>
      <c r="Z744" s="136" t="n">
        <f aca="false">Z745</f>
        <v>0</v>
      </c>
    </row>
    <row r="745" s="109" customFormat="true" ht="33.6" hidden="false" customHeight="false" outlineLevel="0" collapsed="false">
      <c r="B745" s="110"/>
      <c r="C745" s="28" t="s">
        <v>122</v>
      </c>
      <c r="D745" s="28" t="n">
        <v>934</v>
      </c>
      <c r="E745" s="137" t="s">
        <v>17</v>
      </c>
      <c r="F745" s="137" t="s">
        <v>33</v>
      </c>
      <c r="G745" s="75" t="n">
        <v>5030000000</v>
      </c>
      <c r="H745" s="76"/>
      <c r="I745" s="79" t="n">
        <f aca="false">SUM(J745:Z745)</f>
        <v>470000</v>
      </c>
      <c r="J745" s="79" t="n">
        <f aca="false">J746</f>
        <v>600000</v>
      </c>
      <c r="K745" s="79" t="n">
        <f aca="false">K746</f>
        <v>0</v>
      </c>
      <c r="L745" s="70" t="n">
        <f aca="false">L746</f>
        <v>0</v>
      </c>
      <c r="M745" s="70" t="n">
        <f aca="false">M746</f>
        <v>0</v>
      </c>
      <c r="N745" s="70" t="n">
        <f aca="false">N746</f>
        <v>0</v>
      </c>
      <c r="O745" s="70" t="n">
        <f aca="false">O746</f>
        <v>0</v>
      </c>
      <c r="P745" s="70" t="n">
        <f aca="false">P746</f>
        <v>0</v>
      </c>
      <c r="Q745" s="70" t="n">
        <f aca="false">Q746</f>
        <v>0</v>
      </c>
      <c r="R745" s="70" t="n">
        <f aca="false">R746</f>
        <v>0</v>
      </c>
      <c r="S745" s="70" t="n">
        <f aca="false">S746</f>
        <v>0</v>
      </c>
      <c r="T745" s="70" t="n">
        <f aca="false">T746</f>
        <v>0</v>
      </c>
      <c r="U745" s="70" t="n">
        <f aca="false">U746</f>
        <v>0</v>
      </c>
      <c r="V745" s="70" t="n">
        <f aca="false">V746</f>
        <v>-130000</v>
      </c>
      <c r="W745" s="70" t="n">
        <f aca="false">W746</f>
        <v>0</v>
      </c>
      <c r="X745" s="70" t="n">
        <f aca="false">X746</f>
        <v>0</v>
      </c>
      <c r="Y745" s="70" t="n">
        <f aca="false">Y746</f>
        <v>0</v>
      </c>
      <c r="Z745" s="136" t="n">
        <f aca="false">Z746</f>
        <v>0</v>
      </c>
    </row>
    <row r="746" s="109" customFormat="true" ht="33.6" hidden="false" customHeight="false" outlineLevel="0" collapsed="false">
      <c r="B746" s="110"/>
      <c r="C746" s="28" t="s">
        <v>123</v>
      </c>
      <c r="D746" s="28" t="n">
        <v>934</v>
      </c>
      <c r="E746" s="137" t="s">
        <v>17</v>
      </c>
      <c r="F746" s="137" t="s">
        <v>33</v>
      </c>
      <c r="G746" s="75" t="n">
        <v>5030010030</v>
      </c>
      <c r="H746" s="76"/>
      <c r="I746" s="79" t="n">
        <f aca="false">SUM(J746:Z746)</f>
        <v>470000</v>
      </c>
      <c r="J746" s="79" t="n">
        <f aca="false">J747</f>
        <v>600000</v>
      </c>
      <c r="K746" s="79" t="n">
        <f aca="false">K747</f>
        <v>0</v>
      </c>
      <c r="L746" s="70" t="n">
        <f aca="false">L747</f>
        <v>0</v>
      </c>
      <c r="M746" s="70" t="n">
        <f aca="false">M747</f>
        <v>0</v>
      </c>
      <c r="N746" s="70" t="n">
        <f aca="false">N747</f>
        <v>0</v>
      </c>
      <c r="O746" s="70" t="n">
        <f aca="false">O747</f>
        <v>0</v>
      </c>
      <c r="P746" s="70" t="n">
        <f aca="false">P747</f>
        <v>0</v>
      </c>
      <c r="Q746" s="70" t="n">
        <f aca="false">Q747</f>
        <v>0</v>
      </c>
      <c r="R746" s="70" t="n">
        <f aca="false">R747</f>
        <v>0</v>
      </c>
      <c r="S746" s="70" t="n">
        <f aca="false">S747</f>
        <v>0</v>
      </c>
      <c r="T746" s="70" t="n">
        <f aca="false">T747</f>
        <v>0</v>
      </c>
      <c r="U746" s="70" t="n">
        <f aca="false">U747</f>
        <v>0</v>
      </c>
      <c r="V746" s="70" t="n">
        <f aca="false">V747</f>
        <v>-130000</v>
      </c>
      <c r="W746" s="70" t="n">
        <f aca="false">W747</f>
        <v>0</v>
      </c>
      <c r="X746" s="70" t="n">
        <f aca="false">X747</f>
        <v>0</v>
      </c>
      <c r="Y746" s="70" t="n">
        <f aca="false">Y747</f>
        <v>0</v>
      </c>
      <c r="Z746" s="136" t="n">
        <f aca="false">Z747</f>
        <v>0</v>
      </c>
    </row>
    <row r="747" s="109" customFormat="true" ht="33.6" hidden="false" customHeight="false" outlineLevel="0" collapsed="false">
      <c r="B747" s="110"/>
      <c r="C747" s="28" t="s">
        <v>109</v>
      </c>
      <c r="D747" s="28" t="n">
        <v>934</v>
      </c>
      <c r="E747" s="137" t="s">
        <v>17</v>
      </c>
      <c r="F747" s="137" t="s">
        <v>33</v>
      </c>
      <c r="G747" s="75" t="n">
        <v>5030010030</v>
      </c>
      <c r="H747" s="76" t="s">
        <v>110</v>
      </c>
      <c r="I747" s="79" t="n">
        <f aca="false">SUM(J747:Z747)</f>
        <v>470000</v>
      </c>
      <c r="J747" s="79" t="n">
        <v>600000</v>
      </c>
      <c r="K747" s="79"/>
      <c r="L747" s="70"/>
      <c r="M747" s="70"/>
      <c r="N747" s="70"/>
      <c r="O747" s="70"/>
      <c r="P747" s="70"/>
      <c r="Q747" s="70"/>
      <c r="R747" s="70"/>
      <c r="S747" s="70"/>
      <c r="T747" s="70"/>
      <c r="U747" s="70"/>
      <c r="V747" s="70" t="n">
        <v>-130000</v>
      </c>
      <c r="W747" s="70"/>
      <c r="X747" s="70"/>
      <c r="Y747" s="70"/>
      <c r="Z747" s="136"/>
    </row>
    <row r="748" s="94" customFormat="true" ht="17.6" hidden="false" customHeight="false" outlineLevel="0" collapsed="false">
      <c r="B748" s="135"/>
      <c r="C748" s="28" t="s">
        <v>58</v>
      </c>
      <c r="D748" s="28" t="n">
        <v>934</v>
      </c>
      <c r="E748" s="137" t="s">
        <v>59</v>
      </c>
      <c r="F748" s="137" t="s">
        <v>88</v>
      </c>
      <c r="G748" s="75"/>
      <c r="H748" s="76"/>
      <c r="I748" s="79" t="n">
        <f aca="false">SUM(J748:Z748)</f>
        <v>32299100</v>
      </c>
      <c r="J748" s="79" t="n">
        <f aca="false">J749+J786</f>
        <v>23862100</v>
      </c>
      <c r="K748" s="79" t="n">
        <f aca="false">K749+K786</f>
        <v>0</v>
      </c>
      <c r="L748" s="70" t="n">
        <f aca="false">L749+L786</f>
        <v>1650000</v>
      </c>
      <c r="M748" s="70" t="n">
        <f aca="false">M749+M786</f>
        <v>0</v>
      </c>
      <c r="N748" s="70" t="n">
        <f aca="false">N749+N786</f>
        <v>500000</v>
      </c>
      <c r="O748" s="70" t="n">
        <f aca="false">O749+O786</f>
        <v>0</v>
      </c>
      <c r="P748" s="70" t="n">
        <f aca="false">P749+P786</f>
        <v>0</v>
      </c>
      <c r="Q748" s="70" t="n">
        <f aca="false">Q749+Q786</f>
        <v>0</v>
      </c>
      <c r="R748" s="70" t="n">
        <f aca="false">R749+R786</f>
        <v>5000000</v>
      </c>
      <c r="S748" s="70" t="n">
        <f aca="false">S749+S786</f>
        <v>0</v>
      </c>
      <c r="T748" s="70" t="n">
        <f aca="false">T749+T786</f>
        <v>0</v>
      </c>
      <c r="U748" s="70" t="n">
        <f aca="false">U749+U786</f>
        <v>0</v>
      </c>
      <c r="V748" s="70" t="n">
        <f aca="false">V749+V786</f>
        <v>1231000</v>
      </c>
      <c r="W748" s="70" t="n">
        <f aca="false">W749+W786</f>
        <v>0</v>
      </c>
      <c r="X748" s="70" t="n">
        <f aca="false">X749+X786</f>
        <v>56000</v>
      </c>
      <c r="Y748" s="70" t="n">
        <f aca="false">Y749+Y786</f>
        <v>0</v>
      </c>
      <c r="Z748" s="136" t="n">
        <f aca="false">Z749+Z786</f>
        <v>0</v>
      </c>
    </row>
    <row r="749" s="94" customFormat="true" ht="17.6" hidden="false" customHeight="false" outlineLevel="0" collapsed="false">
      <c r="B749" s="110"/>
      <c r="C749" s="28" t="s">
        <v>63</v>
      </c>
      <c r="D749" s="28" t="n">
        <v>934</v>
      </c>
      <c r="E749" s="137" t="s">
        <v>59</v>
      </c>
      <c r="F749" s="137" t="s">
        <v>59</v>
      </c>
      <c r="G749" s="75"/>
      <c r="H749" s="76"/>
      <c r="I749" s="79" t="n">
        <f aca="false">SUM(J749:Z749)</f>
        <v>29539500</v>
      </c>
      <c r="J749" s="79" t="n">
        <f aca="false">J750+J761+J771+J775+J779</f>
        <v>21254500</v>
      </c>
      <c r="K749" s="79" t="n">
        <f aca="false">K750+K761+K771+K775+K779</f>
        <v>0</v>
      </c>
      <c r="L749" s="70" t="n">
        <f aca="false">L750+L761+L771+L775+L779+L783</f>
        <v>1650000</v>
      </c>
      <c r="M749" s="70" t="n">
        <f aca="false">M750+M761+M771+M775+M779+M783</f>
        <v>0</v>
      </c>
      <c r="N749" s="70" t="n">
        <f aca="false">N750+N761+N771+N775+N779+N783</f>
        <v>500000</v>
      </c>
      <c r="O749" s="70" t="n">
        <f aca="false">O750+O761+O771+O775+O779+O783</f>
        <v>0</v>
      </c>
      <c r="P749" s="70" t="n">
        <f aca="false">P750+P761+P771+P775+P779+P783</f>
        <v>0</v>
      </c>
      <c r="Q749" s="70" t="n">
        <f aca="false">Q750+Q761+Q771+Q775+Q779+Q783</f>
        <v>0</v>
      </c>
      <c r="R749" s="70" t="n">
        <f aca="false">R750+R761+R771+R775+R779+R783</f>
        <v>5000000</v>
      </c>
      <c r="S749" s="70" t="n">
        <f aca="false">S750+S761+S771+S775+S779+S783</f>
        <v>0</v>
      </c>
      <c r="T749" s="70" t="n">
        <f aca="false">T750+T761+T771+T775+T779+T783</f>
        <v>0</v>
      </c>
      <c r="U749" s="70" t="n">
        <f aca="false">U750+U761+U771+U775+U779+U783</f>
        <v>0</v>
      </c>
      <c r="V749" s="70" t="n">
        <f aca="false">V750+V761+V771+V775+V779+V783</f>
        <v>1135000</v>
      </c>
      <c r="W749" s="70" t="n">
        <f aca="false">W750+W761+W771+W775+W779+W783</f>
        <v>0</v>
      </c>
      <c r="X749" s="70" t="n">
        <f aca="false">X750+X761+X771+X775+X779+X783</f>
        <v>0</v>
      </c>
      <c r="Y749" s="70" t="n">
        <f aca="false">Y750+Y761+Y771+Y775+Y779+Y783</f>
        <v>0</v>
      </c>
      <c r="Z749" s="136" t="n">
        <f aca="false">Z750+Z761+Z771+Z775+Z779+Z783</f>
        <v>0</v>
      </c>
    </row>
    <row r="750" s="94" customFormat="true" ht="33.6" hidden="false" customHeight="false" outlineLevel="0" collapsed="false">
      <c r="B750" s="110"/>
      <c r="C750" s="28" t="s">
        <v>135</v>
      </c>
      <c r="D750" s="28" t="n">
        <v>934</v>
      </c>
      <c r="E750" s="137" t="s">
        <v>59</v>
      </c>
      <c r="F750" s="137" t="s">
        <v>59</v>
      </c>
      <c r="G750" s="75" t="n">
        <v>5200000000</v>
      </c>
      <c r="H750" s="76"/>
      <c r="I750" s="79" t="n">
        <f aca="false">SUM(J750:Z750)</f>
        <v>25262800</v>
      </c>
      <c r="J750" s="79" t="n">
        <f aca="false">J751+J756</f>
        <v>19257800</v>
      </c>
      <c r="K750" s="79" t="n">
        <f aca="false">K751+K756</f>
        <v>0</v>
      </c>
      <c r="L750" s="70" t="n">
        <f aca="false">L751+L756</f>
        <v>0</v>
      </c>
      <c r="M750" s="70" t="n">
        <f aca="false">M751+M756</f>
        <v>0</v>
      </c>
      <c r="N750" s="70" t="n">
        <f aca="false">N751+N756</f>
        <v>0</v>
      </c>
      <c r="O750" s="70" t="n">
        <f aca="false">O751+O756</f>
        <v>0</v>
      </c>
      <c r="P750" s="70" t="n">
        <f aca="false">P751+P756</f>
        <v>0</v>
      </c>
      <c r="Q750" s="70" t="n">
        <f aca="false">Q751+Q756</f>
        <v>0</v>
      </c>
      <c r="R750" s="70" t="n">
        <f aca="false">R751+R756</f>
        <v>5000000</v>
      </c>
      <c r="S750" s="70" t="n">
        <f aca="false">S751+S756</f>
        <v>0</v>
      </c>
      <c r="T750" s="70" t="n">
        <f aca="false">T751+T756</f>
        <v>0</v>
      </c>
      <c r="U750" s="70" t="n">
        <f aca="false">U751+U756</f>
        <v>0</v>
      </c>
      <c r="V750" s="70" t="n">
        <f aca="false">V751+V756</f>
        <v>1005000</v>
      </c>
      <c r="W750" s="70" t="n">
        <f aca="false">W751+W756</f>
        <v>0</v>
      </c>
      <c r="X750" s="70" t="n">
        <f aca="false">X751+X756</f>
        <v>0</v>
      </c>
      <c r="Y750" s="70" t="n">
        <f aca="false">Y751+Y756</f>
        <v>0</v>
      </c>
      <c r="Z750" s="136" t="n">
        <f aca="false">Z751+Z756</f>
        <v>0</v>
      </c>
    </row>
    <row r="751" s="94" customFormat="true" ht="17.6" hidden="false" customHeight="false" outlineLevel="0" collapsed="false">
      <c r="B751" s="110"/>
      <c r="C751" s="28" t="s">
        <v>143</v>
      </c>
      <c r="D751" s="28" t="n">
        <v>934</v>
      </c>
      <c r="E751" s="137" t="s">
        <v>59</v>
      </c>
      <c r="F751" s="137" t="s">
        <v>59</v>
      </c>
      <c r="G751" s="75" t="n">
        <v>5270000000</v>
      </c>
      <c r="H751" s="76"/>
      <c r="I751" s="79" t="n">
        <f aca="false">SUM(J751:Z751)</f>
        <v>20789300</v>
      </c>
      <c r="J751" s="79" t="n">
        <f aca="false">J752</f>
        <v>15130300</v>
      </c>
      <c r="K751" s="79" t="n">
        <f aca="false">K752</f>
        <v>0</v>
      </c>
      <c r="L751" s="70" t="n">
        <f aca="false">L752</f>
        <v>0</v>
      </c>
      <c r="M751" s="70" t="n">
        <f aca="false">M752</f>
        <v>0</v>
      </c>
      <c r="N751" s="70" t="n">
        <f aca="false">N752</f>
        <v>0</v>
      </c>
      <c r="O751" s="70" t="n">
        <f aca="false">O752</f>
        <v>0</v>
      </c>
      <c r="P751" s="70" t="n">
        <f aca="false">P752</f>
        <v>0</v>
      </c>
      <c r="Q751" s="70" t="n">
        <f aca="false">Q752</f>
        <v>0</v>
      </c>
      <c r="R751" s="70" t="n">
        <f aca="false">R752</f>
        <v>5000000</v>
      </c>
      <c r="S751" s="70" t="n">
        <f aca="false">S752</f>
        <v>0</v>
      </c>
      <c r="T751" s="70" t="n">
        <f aca="false">T752</f>
        <v>0</v>
      </c>
      <c r="U751" s="70" t="n">
        <f aca="false">U752</f>
        <v>0</v>
      </c>
      <c r="V751" s="70" t="n">
        <f aca="false">V752</f>
        <v>659000</v>
      </c>
      <c r="W751" s="70" t="n">
        <f aca="false">W752</f>
        <v>0</v>
      </c>
      <c r="X751" s="70" t="n">
        <f aca="false">X752</f>
        <v>0</v>
      </c>
      <c r="Y751" s="70" t="n">
        <f aca="false">Y752</f>
        <v>0</v>
      </c>
      <c r="Z751" s="136" t="n">
        <f aca="false">Z752</f>
        <v>0</v>
      </c>
    </row>
    <row r="752" s="94" customFormat="true" ht="33.6" hidden="false" customHeight="false" outlineLevel="0" collapsed="false">
      <c r="B752" s="110"/>
      <c r="C752" s="28" t="s">
        <v>137</v>
      </c>
      <c r="D752" s="28" t="n">
        <v>934</v>
      </c>
      <c r="E752" s="137" t="s">
        <v>59</v>
      </c>
      <c r="F752" s="137" t="s">
        <v>59</v>
      </c>
      <c r="G752" s="75" t="n">
        <v>5270000590</v>
      </c>
      <c r="H752" s="76"/>
      <c r="I752" s="79" t="n">
        <f aca="false">SUM(J752:Z752)</f>
        <v>20789300</v>
      </c>
      <c r="J752" s="79" t="n">
        <f aca="false">J753+J754+J755</f>
        <v>15130300</v>
      </c>
      <c r="K752" s="79" t="n">
        <f aca="false">K753+K754+K755</f>
        <v>0</v>
      </c>
      <c r="L752" s="70" t="n">
        <f aca="false">L753+L754+L755</f>
        <v>0</v>
      </c>
      <c r="M752" s="70" t="n">
        <f aca="false">M753+M754+M755</f>
        <v>0</v>
      </c>
      <c r="N752" s="70" t="n">
        <f aca="false">N753+N754+N755</f>
        <v>0</v>
      </c>
      <c r="O752" s="70" t="n">
        <f aca="false">O753+O754+O755</f>
        <v>0</v>
      </c>
      <c r="P752" s="70" t="n">
        <f aca="false">P753+P754+P755</f>
        <v>0</v>
      </c>
      <c r="Q752" s="70" t="n">
        <f aca="false">Q753+Q754+Q755</f>
        <v>0</v>
      </c>
      <c r="R752" s="70" t="n">
        <f aca="false">R753+R754+R755</f>
        <v>5000000</v>
      </c>
      <c r="S752" s="70" t="n">
        <f aca="false">S753+S754+S755</f>
        <v>0</v>
      </c>
      <c r="T752" s="70" t="n">
        <f aca="false">T753+T754+T755</f>
        <v>0</v>
      </c>
      <c r="U752" s="70" t="n">
        <f aca="false">U753+U754+U755</f>
        <v>0</v>
      </c>
      <c r="V752" s="70" t="n">
        <f aca="false">V753+V754+V755</f>
        <v>659000</v>
      </c>
      <c r="W752" s="70" t="n">
        <f aca="false">W753+W754+W755</f>
        <v>0</v>
      </c>
      <c r="X752" s="70" t="n">
        <f aca="false">X753+X754+X755</f>
        <v>0</v>
      </c>
      <c r="Y752" s="70" t="n">
        <f aca="false">Y753+Y754+Y755</f>
        <v>0</v>
      </c>
      <c r="Z752" s="136" t="n">
        <f aca="false">Z753+Z754+Z755</f>
        <v>0</v>
      </c>
    </row>
    <row r="753" s="94" customFormat="true" ht="65.6" hidden="false" customHeight="false" outlineLevel="0" collapsed="false">
      <c r="B753" s="110"/>
      <c r="C753" s="28" t="s">
        <v>106</v>
      </c>
      <c r="D753" s="28" t="n">
        <v>934</v>
      </c>
      <c r="E753" s="137" t="s">
        <v>59</v>
      </c>
      <c r="F753" s="137" t="s">
        <v>59</v>
      </c>
      <c r="G753" s="75" t="n">
        <v>5270000590</v>
      </c>
      <c r="H753" s="76" t="s">
        <v>107</v>
      </c>
      <c r="I753" s="79" t="n">
        <f aca="false">SUM(J753:Z753)</f>
        <v>14680100</v>
      </c>
      <c r="J753" s="79" t="n">
        <v>13567100</v>
      </c>
      <c r="K753" s="79"/>
      <c r="L753" s="70"/>
      <c r="M753" s="70"/>
      <c r="N753" s="70"/>
      <c r="O753" s="70"/>
      <c r="P753" s="70"/>
      <c r="Q753" s="70"/>
      <c r="R753" s="70"/>
      <c r="S753" s="70"/>
      <c r="T753" s="70"/>
      <c r="U753" s="70"/>
      <c r="V753" s="70" t="n">
        <v>1134000</v>
      </c>
      <c r="W753" s="70"/>
      <c r="X753" s="70" t="n">
        <v>-21000</v>
      </c>
      <c r="Y753" s="70"/>
      <c r="Z753" s="136"/>
    </row>
    <row r="754" s="94" customFormat="true" ht="33.6" hidden="false" customHeight="false" outlineLevel="0" collapsed="false">
      <c r="B754" s="110"/>
      <c r="C754" s="28" t="s">
        <v>109</v>
      </c>
      <c r="D754" s="28" t="n">
        <v>934</v>
      </c>
      <c r="E754" s="137" t="s">
        <v>59</v>
      </c>
      <c r="F754" s="137" t="s">
        <v>59</v>
      </c>
      <c r="G754" s="75" t="n">
        <v>5270000590</v>
      </c>
      <c r="H754" s="76" t="s">
        <v>110</v>
      </c>
      <c r="I754" s="79" t="n">
        <f aca="false">SUM(J754:Z754)</f>
        <v>6104200</v>
      </c>
      <c r="J754" s="79" t="n">
        <v>1558200</v>
      </c>
      <c r="K754" s="79"/>
      <c r="L754" s="70"/>
      <c r="M754" s="70"/>
      <c r="N754" s="70"/>
      <c r="O754" s="70"/>
      <c r="P754" s="70"/>
      <c r="Q754" s="70"/>
      <c r="R754" s="70" t="n">
        <v>5000000</v>
      </c>
      <c r="S754" s="70"/>
      <c r="T754" s="70"/>
      <c r="U754" s="70"/>
      <c r="V754" s="70" t="n">
        <v>-475000</v>
      </c>
      <c r="W754" s="70"/>
      <c r="X754" s="70" t="n">
        <v>21000</v>
      </c>
      <c r="Y754" s="70"/>
      <c r="Z754" s="136"/>
    </row>
    <row r="755" s="94" customFormat="true" ht="17.6" hidden="false" customHeight="false" outlineLevel="0" collapsed="false">
      <c r="B755" s="110"/>
      <c r="C755" s="28" t="s">
        <v>112</v>
      </c>
      <c r="D755" s="28" t="n">
        <v>934</v>
      </c>
      <c r="E755" s="137" t="s">
        <v>59</v>
      </c>
      <c r="F755" s="137" t="s">
        <v>59</v>
      </c>
      <c r="G755" s="75" t="n">
        <v>5270000590</v>
      </c>
      <c r="H755" s="76" t="s">
        <v>113</v>
      </c>
      <c r="I755" s="79" t="n">
        <f aca="false">SUM(J755:Z755)</f>
        <v>5000</v>
      </c>
      <c r="J755" s="79" t="n">
        <v>5000</v>
      </c>
      <c r="K755" s="79"/>
      <c r="L755" s="70"/>
      <c r="M755" s="70"/>
      <c r="N755" s="70"/>
      <c r="O755" s="70"/>
      <c r="P755" s="70"/>
      <c r="Q755" s="70"/>
      <c r="R755" s="70"/>
      <c r="S755" s="70"/>
      <c r="T755" s="70"/>
      <c r="U755" s="70"/>
      <c r="V755" s="70"/>
      <c r="W755" s="70"/>
      <c r="X755" s="70"/>
      <c r="Y755" s="70"/>
      <c r="Z755" s="136"/>
    </row>
    <row r="756" s="94" customFormat="true" ht="33.6" hidden="false" customHeight="false" outlineLevel="0" collapsed="false">
      <c r="B756" s="110"/>
      <c r="C756" s="28" t="s">
        <v>144</v>
      </c>
      <c r="D756" s="28" t="n">
        <v>934</v>
      </c>
      <c r="E756" s="137" t="s">
        <v>59</v>
      </c>
      <c r="F756" s="137" t="s">
        <v>59</v>
      </c>
      <c r="G756" s="75" t="n">
        <v>5280000000</v>
      </c>
      <c r="H756" s="76"/>
      <c r="I756" s="79" t="n">
        <f aca="false">SUM(J756:Z756)</f>
        <v>4473500</v>
      </c>
      <c r="J756" s="79" t="n">
        <f aca="false">J757</f>
        <v>4127500</v>
      </c>
      <c r="K756" s="79" t="n">
        <f aca="false">K757</f>
        <v>0</v>
      </c>
      <c r="L756" s="70" t="n">
        <f aca="false">L757</f>
        <v>0</v>
      </c>
      <c r="M756" s="70" t="n">
        <f aca="false">M757</f>
        <v>0</v>
      </c>
      <c r="N756" s="70" t="n">
        <f aca="false">N757</f>
        <v>0</v>
      </c>
      <c r="O756" s="70" t="n">
        <f aca="false">O757</f>
        <v>0</v>
      </c>
      <c r="P756" s="70" t="n">
        <f aca="false">P757</f>
        <v>0</v>
      </c>
      <c r="Q756" s="70" t="n">
        <f aca="false">Q757</f>
        <v>0</v>
      </c>
      <c r="R756" s="70" t="n">
        <f aca="false">R757</f>
        <v>0</v>
      </c>
      <c r="S756" s="70" t="n">
        <f aca="false">S757</f>
        <v>0</v>
      </c>
      <c r="T756" s="70" t="n">
        <f aca="false">T757</f>
        <v>0</v>
      </c>
      <c r="U756" s="70" t="n">
        <f aca="false">U757</f>
        <v>0</v>
      </c>
      <c r="V756" s="70" t="n">
        <f aca="false">V757</f>
        <v>346000</v>
      </c>
      <c r="W756" s="70" t="n">
        <f aca="false">W757</f>
        <v>0</v>
      </c>
      <c r="X756" s="70" t="n">
        <f aca="false">X757</f>
        <v>0</v>
      </c>
      <c r="Y756" s="70" t="n">
        <f aca="false">Y757</f>
        <v>0</v>
      </c>
      <c r="Z756" s="136" t="n">
        <f aca="false">Z757</f>
        <v>0</v>
      </c>
    </row>
    <row r="757" s="94" customFormat="true" ht="33.6" hidden="false" customHeight="false" outlineLevel="0" collapsed="false">
      <c r="B757" s="110"/>
      <c r="C757" s="28" t="s">
        <v>145</v>
      </c>
      <c r="D757" s="28" t="n">
        <v>934</v>
      </c>
      <c r="E757" s="137" t="s">
        <v>59</v>
      </c>
      <c r="F757" s="137" t="s">
        <v>59</v>
      </c>
      <c r="G757" s="75" t="n">
        <v>5280000590</v>
      </c>
      <c r="H757" s="76"/>
      <c r="I757" s="79" t="n">
        <f aca="false">SUM(J757:Z757)</f>
        <v>4473500</v>
      </c>
      <c r="J757" s="79" t="n">
        <f aca="false">J758+J759+J760</f>
        <v>4127500</v>
      </c>
      <c r="K757" s="79" t="n">
        <f aca="false">K758+K759+K760</f>
        <v>0</v>
      </c>
      <c r="L757" s="70" t="n">
        <f aca="false">L758+L759+L760</f>
        <v>0</v>
      </c>
      <c r="M757" s="70" t="n">
        <f aca="false">M758+M759+M760</f>
        <v>0</v>
      </c>
      <c r="N757" s="70" t="n">
        <f aca="false">N758+N759+N760</f>
        <v>0</v>
      </c>
      <c r="O757" s="70" t="n">
        <f aca="false">O758+O759+O760</f>
        <v>0</v>
      </c>
      <c r="P757" s="70" t="n">
        <f aca="false">P758+P759+P760</f>
        <v>0</v>
      </c>
      <c r="Q757" s="70" t="n">
        <f aca="false">Q758+Q759+Q760</f>
        <v>0</v>
      </c>
      <c r="R757" s="70" t="n">
        <f aca="false">R758+R759+R760</f>
        <v>0</v>
      </c>
      <c r="S757" s="70" t="n">
        <f aca="false">S758+S759+S760</f>
        <v>0</v>
      </c>
      <c r="T757" s="70" t="n">
        <f aca="false">T758+T759+T760</f>
        <v>0</v>
      </c>
      <c r="U757" s="70" t="n">
        <f aca="false">U758+U759+U760</f>
        <v>0</v>
      </c>
      <c r="V757" s="70" t="n">
        <f aca="false">V758+V759+V760</f>
        <v>346000</v>
      </c>
      <c r="W757" s="70" t="n">
        <f aca="false">W758+W759+W760</f>
        <v>0</v>
      </c>
      <c r="X757" s="70" t="n">
        <f aca="false">X758+X759+X760</f>
        <v>0</v>
      </c>
      <c r="Y757" s="70" t="n">
        <f aca="false">Y758+Y759+Y760</f>
        <v>0</v>
      </c>
      <c r="Z757" s="136" t="n">
        <f aca="false">Z758+Z759+Z760</f>
        <v>0</v>
      </c>
    </row>
    <row r="758" s="94" customFormat="true" ht="65.6" hidden="false" customHeight="false" outlineLevel="0" collapsed="false">
      <c r="B758" s="110"/>
      <c r="C758" s="28" t="s">
        <v>106</v>
      </c>
      <c r="D758" s="28" t="n">
        <v>934</v>
      </c>
      <c r="E758" s="137" t="s">
        <v>59</v>
      </c>
      <c r="F758" s="137" t="s">
        <v>59</v>
      </c>
      <c r="G758" s="75" t="n">
        <v>5280000590</v>
      </c>
      <c r="H758" s="76" t="s">
        <v>107</v>
      </c>
      <c r="I758" s="79" t="n">
        <f aca="false">SUM(J758:Z758)</f>
        <v>4311500</v>
      </c>
      <c r="J758" s="79" t="n">
        <v>3965500</v>
      </c>
      <c r="K758" s="79"/>
      <c r="L758" s="70"/>
      <c r="M758" s="70"/>
      <c r="N758" s="70"/>
      <c r="O758" s="70"/>
      <c r="P758" s="70"/>
      <c r="Q758" s="70"/>
      <c r="R758" s="70"/>
      <c r="S758" s="70"/>
      <c r="T758" s="70"/>
      <c r="U758" s="70"/>
      <c r="V758" s="70" t="n">
        <v>346000</v>
      </c>
      <c r="W758" s="70"/>
      <c r="X758" s="70"/>
      <c r="Y758" s="70"/>
      <c r="Z758" s="136"/>
    </row>
    <row r="759" s="94" customFormat="true" ht="33.6" hidden="false" customHeight="false" outlineLevel="0" collapsed="false">
      <c r="B759" s="110"/>
      <c r="C759" s="28" t="s">
        <v>109</v>
      </c>
      <c r="D759" s="28" t="n">
        <v>934</v>
      </c>
      <c r="E759" s="137" t="s">
        <v>59</v>
      </c>
      <c r="F759" s="137" t="s">
        <v>59</v>
      </c>
      <c r="G759" s="75" t="n">
        <v>5280000590</v>
      </c>
      <c r="H759" s="76" t="s">
        <v>110</v>
      </c>
      <c r="I759" s="79" t="n">
        <f aca="false">SUM(J759:Z759)</f>
        <v>161000</v>
      </c>
      <c r="J759" s="79" t="n">
        <v>161000</v>
      </c>
      <c r="K759" s="79"/>
      <c r="L759" s="70"/>
      <c r="M759" s="70"/>
      <c r="N759" s="70"/>
      <c r="O759" s="70"/>
      <c r="P759" s="70"/>
      <c r="Q759" s="70"/>
      <c r="R759" s="70"/>
      <c r="S759" s="70"/>
      <c r="T759" s="70"/>
      <c r="U759" s="70"/>
      <c r="V759" s="70"/>
      <c r="W759" s="70"/>
      <c r="X759" s="70"/>
      <c r="Y759" s="70"/>
      <c r="Z759" s="136"/>
    </row>
    <row r="760" s="94" customFormat="true" ht="17.6" hidden="false" customHeight="false" outlineLevel="0" collapsed="false">
      <c r="B760" s="110"/>
      <c r="C760" s="28" t="s">
        <v>112</v>
      </c>
      <c r="D760" s="28" t="n">
        <v>934</v>
      </c>
      <c r="E760" s="137" t="s">
        <v>59</v>
      </c>
      <c r="F760" s="137" t="s">
        <v>59</v>
      </c>
      <c r="G760" s="75" t="n">
        <v>5280000590</v>
      </c>
      <c r="H760" s="76" t="s">
        <v>113</v>
      </c>
      <c r="I760" s="79" t="n">
        <f aca="false">SUM(J760:Z760)</f>
        <v>1000</v>
      </c>
      <c r="J760" s="79" t="n">
        <v>1000</v>
      </c>
      <c r="K760" s="79"/>
      <c r="L760" s="70"/>
      <c r="M760" s="70"/>
      <c r="N760" s="70"/>
      <c r="O760" s="70"/>
      <c r="P760" s="70"/>
      <c r="Q760" s="70"/>
      <c r="R760" s="70"/>
      <c r="S760" s="70"/>
      <c r="T760" s="70"/>
      <c r="U760" s="70"/>
      <c r="V760" s="70"/>
      <c r="W760" s="70"/>
      <c r="X760" s="70"/>
      <c r="Y760" s="70"/>
      <c r="Z760" s="136"/>
    </row>
    <row r="761" s="94" customFormat="true" ht="33.6" hidden="false" customHeight="false" outlineLevel="0" collapsed="false">
      <c r="B761" s="110"/>
      <c r="C761" s="28" t="s">
        <v>146</v>
      </c>
      <c r="D761" s="28" t="n">
        <v>934</v>
      </c>
      <c r="E761" s="137" t="s">
        <v>59</v>
      </c>
      <c r="F761" s="137" t="s">
        <v>59</v>
      </c>
      <c r="G761" s="75" t="n">
        <v>5300000000</v>
      </c>
      <c r="H761" s="76"/>
      <c r="I761" s="79" t="n">
        <f aca="false">SUM(J761:Z761)</f>
        <v>2890700</v>
      </c>
      <c r="J761" s="79" t="n">
        <f aca="false">J762</f>
        <v>760700</v>
      </c>
      <c r="K761" s="79" t="n">
        <f aca="false">K762</f>
        <v>0</v>
      </c>
      <c r="L761" s="70" t="n">
        <f aca="false">L762+L767</f>
        <v>1500000</v>
      </c>
      <c r="M761" s="70" t="n">
        <f aca="false">M762+M767</f>
        <v>0</v>
      </c>
      <c r="N761" s="70" t="n">
        <f aca="false">N762+N767</f>
        <v>500000</v>
      </c>
      <c r="O761" s="70" t="n">
        <f aca="false">O762+O767</f>
        <v>0</v>
      </c>
      <c r="P761" s="70" t="n">
        <f aca="false">P762+P767</f>
        <v>0</v>
      </c>
      <c r="Q761" s="70" t="n">
        <f aca="false">Q762+Q767</f>
        <v>0</v>
      </c>
      <c r="R761" s="70" t="n">
        <f aca="false">R762+R767</f>
        <v>0</v>
      </c>
      <c r="S761" s="70" t="n">
        <f aca="false">S762+S767</f>
        <v>0</v>
      </c>
      <c r="T761" s="70" t="n">
        <f aca="false">T762+T767</f>
        <v>0</v>
      </c>
      <c r="U761" s="70" t="n">
        <f aca="false">U762+U767</f>
        <v>0</v>
      </c>
      <c r="V761" s="70" t="n">
        <f aca="false">V762+V767</f>
        <v>130000</v>
      </c>
      <c r="W761" s="70" t="n">
        <f aca="false">W762+W767</f>
        <v>0</v>
      </c>
      <c r="X761" s="70" t="n">
        <f aca="false">X762+X767</f>
        <v>0</v>
      </c>
      <c r="Y761" s="70" t="n">
        <f aca="false">Y762+Y767</f>
        <v>0</v>
      </c>
      <c r="Z761" s="136" t="n">
        <f aca="false">Z762+Z767</f>
        <v>0</v>
      </c>
    </row>
    <row r="762" s="94" customFormat="true" ht="17.6" hidden="false" customHeight="false" outlineLevel="0" collapsed="false">
      <c r="B762" s="110"/>
      <c r="C762" s="28" t="s">
        <v>147</v>
      </c>
      <c r="D762" s="28" t="n">
        <v>934</v>
      </c>
      <c r="E762" s="137" t="s">
        <v>59</v>
      </c>
      <c r="F762" s="137" t="s">
        <v>59</v>
      </c>
      <c r="G762" s="75" t="n">
        <v>5310000000</v>
      </c>
      <c r="H762" s="76"/>
      <c r="I762" s="79" t="n">
        <f aca="false">SUM(J762:Z762)</f>
        <v>1890700</v>
      </c>
      <c r="J762" s="79" t="n">
        <f aca="false">J763</f>
        <v>760700</v>
      </c>
      <c r="K762" s="79" t="n">
        <f aca="false">K763</f>
        <v>0</v>
      </c>
      <c r="L762" s="70" t="n">
        <f aca="false">L763</f>
        <v>500000</v>
      </c>
      <c r="M762" s="70" t="n">
        <f aca="false">M763</f>
        <v>0</v>
      </c>
      <c r="N762" s="70" t="n">
        <f aca="false">N763</f>
        <v>500000</v>
      </c>
      <c r="O762" s="70" t="n">
        <f aca="false">O763</f>
        <v>0</v>
      </c>
      <c r="P762" s="70" t="n">
        <f aca="false">P763</f>
        <v>0</v>
      </c>
      <c r="Q762" s="70" t="n">
        <f aca="false">Q763</f>
        <v>0</v>
      </c>
      <c r="R762" s="70" t="n">
        <f aca="false">R763</f>
        <v>0</v>
      </c>
      <c r="S762" s="70" t="n">
        <f aca="false">S763</f>
        <v>0</v>
      </c>
      <c r="T762" s="70" t="n">
        <f aca="false">T763</f>
        <v>0</v>
      </c>
      <c r="U762" s="70" t="n">
        <f aca="false">U763</f>
        <v>0</v>
      </c>
      <c r="V762" s="70" t="n">
        <f aca="false">V763</f>
        <v>130000</v>
      </c>
      <c r="W762" s="70" t="n">
        <f aca="false">W763</f>
        <v>0</v>
      </c>
      <c r="X762" s="70" t="n">
        <f aca="false">X763</f>
        <v>0</v>
      </c>
      <c r="Y762" s="70" t="n">
        <f aca="false">Y763</f>
        <v>0</v>
      </c>
      <c r="Z762" s="136" t="n">
        <f aca="false">Z763</f>
        <v>0</v>
      </c>
    </row>
    <row r="763" s="94" customFormat="true" ht="17.6" hidden="false" customHeight="false" outlineLevel="0" collapsed="false">
      <c r="B763" s="110"/>
      <c r="C763" s="28" t="s">
        <v>148</v>
      </c>
      <c r="D763" s="28" t="n">
        <v>934</v>
      </c>
      <c r="E763" s="137" t="s">
        <v>59</v>
      </c>
      <c r="F763" s="137" t="s">
        <v>59</v>
      </c>
      <c r="G763" s="75" t="n">
        <v>5310010350</v>
      </c>
      <c r="H763" s="76"/>
      <c r="I763" s="79" t="n">
        <f aca="false">SUM(J763:Z763)</f>
        <v>1890700</v>
      </c>
      <c r="J763" s="79" t="n">
        <f aca="false">J764+J765+J766</f>
        <v>760700</v>
      </c>
      <c r="K763" s="79" t="n">
        <f aca="false">K764+K765+K766</f>
        <v>0</v>
      </c>
      <c r="L763" s="70" t="n">
        <f aca="false">L764+L765+L766</f>
        <v>500000</v>
      </c>
      <c r="M763" s="70" t="n">
        <f aca="false">M764+M765+M766</f>
        <v>0</v>
      </c>
      <c r="N763" s="70" t="n">
        <f aca="false">N764+N765+N766</f>
        <v>500000</v>
      </c>
      <c r="O763" s="70" t="n">
        <f aca="false">O764+O765+O766</f>
        <v>0</v>
      </c>
      <c r="P763" s="70" t="n">
        <f aca="false">P764+P765+P766</f>
        <v>0</v>
      </c>
      <c r="Q763" s="70" t="n">
        <f aca="false">Q764+Q765+Q766</f>
        <v>0</v>
      </c>
      <c r="R763" s="70" t="n">
        <f aca="false">R764+R765+R766</f>
        <v>0</v>
      </c>
      <c r="S763" s="70" t="n">
        <f aca="false">S764+S765+S766</f>
        <v>0</v>
      </c>
      <c r="T763" s="70" t="n">
        <f aca="false">T764+T765+T766</f>
        <v>0</v>
      </c>
      <c r="U763" s="70" t="n">
        <f aca="false">U764+U765+U766</f>
        <v>0</v>
      </c>
      <c r="V763" s="70" t="n">
        <f aca="false">V764+V765+V766</f>
        <v>130000</v>
      </c>
      <c r="W763" s="70" t="n">
        <f aca="false">W764+W765+W766</f>
        <v>0</v>
      </c>
      <c r="X763" s="70" t="n">
        <f aca="false">X764+X765+X766</f>
        <v>0</v>
      </c>
      <c r="Y763" s="70" t="n">
        <f aca="false">Y764+Y765+Y766</f>
        <v>0</v>
      </c>
      <c r="Z763" s="136" t="n">
        <f aca="false">Z764+Z765+Z766</f>
        <v>0</v>
      </c>
    </row>
    <row r="764" s="94" customFormat="true" ht="65.6" hidden="false" customHeight="false" outlineLevel="0" collapsed="false">
      <c r="B764" s="110"/>
      <c r="C764" s="28" t="s">
        <v>106</v>
      </c>
      <c r="D764" s="28" t="n">
        <v>934</v>
      </c>
      <c r="E764" s="137" t="s">
        <v>59</v>
      </c>
      <c r="F764" s="137" t="s">
        <v>59</v>
      </c>
      <c r="G764" s="75" t="n">
        <v>5310010350</v>
      </c>
      <c r="H764" s="76" t="s">
        <v>107</v>
      </c>
      <c r="I764" s="79" t="n">
        <f aca="false">SUM(J764:Z764)</f>
        <v>20000</v>
      </c>
      <c r="J764" s="79" t="n">
        <v>100000</v>
      </c>
      <c r="K764" s="79"/>
      <c r="L764" s="70"/>
      <c r="M764" s="70"/>
      <c r="N764" s="70"/>
      <c r="O764" s="70"/>
      <c r="P764" s="70"/>
      <c r="Q764" s="70"/>
      <c r="R764" s="70"/>
      <c r="S764" s="70"/>
      <c r="T764" s="70"/>
      <c r="U764" s="70" t="n">
        <v>-80000</v>
      </c>
      <c r="V764" s="70"/>
      <c r="W764" s="70"/>
      <c r="X764" s="70"/>
      <c r="Y764" s="70"/>
      <c r="Z764" s="136"/>
    </row>
    <row r="765" s="94" customFormat="true" ht="33.6" hidden="false" customHeight="false" outlineLevel="0" collapsed="false">
      <c r="B765" s="110"/>
      <c r="C765" s="28" t="s">
        <v>109</v>
      </c>
      <c r="D765" s="28" t="n">
        <v>934</v>
      </c>
      <c r="E765" s="137" t="s">
        <v>59</v>
      </c>
      <c r="F765" s="137" t="s">
        <v>59</v>
      </c>
      <c r="G765" s="75" t="n">
        <v>5310010350</v>
      </c>
      <c r="H765" s="76" t="s">
        <v>110</v>
      </c>
      <c r="I765" s="79" t="n">
        <f aca="false">SUM(J765:Z765)</f>
        <v>1420700</v>
      </c>
      <c r="J765" s="79" t="n">
        <v>210700</v>
      </c>
      <c r="K765" s="79"/>
      <c r="L765" s="70" t="n">
        <v>500000</v>
      </c>
      <c r="M765" s="70" t="n">
        <v>0</v>
      </c>
      <c r="N765" s="70" t="n">
        <v>500000</v>
      </c>
      <c r="O765" s="70" t="n">
        <v>0</v>
      </c>
      <c r="P765" s="70" t="n">
        <v>0</v>
      </c>
      <c r="Q765" s="70" t="n">
        <v>0</v>
      </c>
      <c r="R765" s="70" t="n">
        <v>0</v>
      </c>
      <c r="S765" s="70" t="n">
        <v>0</v>
      </c>
      <c r="T765" s="70" t="n">
        <v>0</v>
      </c>
      <c r="U765" s="70" t="n">
        <v>80000</v>
      </c>
      <c r="V765" s="70" t="n">
        <v>130000</v>
      </c>
      <c r="W765" s="70"/>
      <c r="X765" s="70"/>
      <c r="Y765" s="70"/>
      <c r="Z765" s="136"/>
    </row>
    <row r="766" s="94" customFormat="true" ht="17.6" hidden="false" customHeight="false" outlineLevel="0" collapsed="false">
      <c r="B766" s="110"/>
      <c r="C766" s="28" t="s">
        <v>149</v>
      </c>
      <c r="D766" s="28" t="n">
        <v>934</v>
      </c>
      <c r="E766" s="137" t="s">
        <v>59</v>
      </c>
      <c r="F766" s="137" t="s">
        <v>59</v>
      </c>
      <c r="G766" s="75" t="n">
        <v>5310010350</v>
      </c>
      <c r="H766" s="76" t="s">
        <v>150</v>
      </c>
      <c r="I766" s="79" t="n">
        <f aca="false">SUM(J766:Z766)</f>
        <v>450000</v>
      </c>
      <c r="J766" s="79" t="n">
        <v>450000</v>
      </c>
      <c r="K766" s="79"/>
      <c r="L766" s="70"/>
      <c r="M766" s="70"/>
      <c r="N766" s="70"/>
      <c r="O766" s="70"/>
      <c r="P766" s="70"/>
      <c r="Q766" s="70"/>
      <c r="R766" s="70"/>
      <c r="S766" s="70"/>
      <c r="T766" s="70"/>
      <c r="U766" s="70"/>
      <c r="V766" s="70"/>
      <c r="W766" s="70"/>
      <c r="X766" s="70"/>
      <c r="Y766" s="70"/>
      <c r="Z766" s="136"/>
    </row>
    <row r="767" s="94" customFormat="true" ht="17.6" hidden="false" customHeight="false" outlineLevel="0" collapsed="false">
      <c r="B767" s="110"/>
      <c r="C767" s="28" t="s">
        <v>151</v>
      </c>
      <c r="D767" s="28" t="n">
        <v>934</v>
      </c>
      <c r="E767" s="137" t="s">
        <v>59</v>
      </c>
      <c r="F767" s="137" t="s">
        <v>59</v>
      </c>
      <c r="G767" s="75" t="n">
        <v>5320000000</v>
      </c>
      <c r="H767" s="76"/>
      <c r="I767" s="79" t="n">
        <f aca="false">SUM(J767:Z767)</f>
        <v>1000000</v>
      </c>
      <c r="J767" s="79"/>
      <c r="K767" s="79"/>
      <c r="L767" s="70" t="n">
        <f aca="false">L768</f>
        <v>1000000</v>
      </c>
      <c r="M767" s="70" t="n">
        <f aca="false">M768</f>
        <v>0</v>
      </c>
      <c r="N767" s="70" t="n">
        <f aca="false">N768</f>
        <v>0</v>
      </c>
      <c r="O767" s="70" t="n">
        <f aca="false">O768</f>
        <v>0</v>
      </c>
      <c r="P767" s="70" t="n">
        <f aca="false">P768</f>
        <v>0</v>
      </c>
      <c r="Q767" s="70" t="n">
        <f aca="false">Q768</f>
        <v>0</v>
      </c>
      <c r="R767" s="70" t="n">
        <f aca="false">R768</f>
        <v>0</v>
      </c>
      <c r="S767" s="70" t="n">
        <f aca="false">S768</f>
        <v>0</v>
      </c>
      <c r="T767" s="70" t="n">
        <f aca="false">T768</f>
        <v>0</v>
      </c>
      <c r="U767" s="70" t="n">
        <f aca="false">U768</f>
        <v>0</v>
      </c>
      <c r="V767" s="70" t="n">
        <f aca="false">V768</f>
        <v>0</v>
      </c>
      <c r="W767" s="70" t="n">
        <f aca="false">W768</f>
        <v>0</v>
      </c>
      <c r="X767" s="70" t="n">
        <f aca="false">X768</f>
        <v>0</v>
      </c>
      <c r="Y767" s="70" t="n">
        <f aca="false">Y768</f>
        <v>0</v>
      </c>
      <c r="Z767" s="136" t="n">
        <f aca="false">Z768</f>
        <v>0</v>
      </c>
    </row>
    <row r="768" s="94" customFormat="true" ht="33.6" hidden="false" customHeight="false" outlineLevel="0" collapsed="false">
      <c r="B768" s="110"/>
      <c r="C768" s="28" t="s">
        <v>152</v>
      </c>
      <c r="D768" s="28" t="n">
        <v>934</v>
      </c>
      <c r="E768" s="137" t="s">
        <v>59</v>
      </c>
      <c r="F768" s="137" t="s">
        <v>59</v>
      </c>
      <c r="G768" s="75" t="n">
        <v>5320010360</v>
      </c>
      <c r="H768" s="76"/>
      <c r="I768" s="79" t="n">
        <f aca="false">SUM(J768:Z768)</f>
        <v>1000000</v>
      </c>
      <c r="J768" s="79"/>
      <c r="K768" s="79"/>
      <c r="L768" s="70" t="n">
        <f aca="false">L769+L770</f>
        <v>1000000</v>
      </c>
      <c r="M768" s="70" t="n">
        <f aca="false">M769+M770</f>
        <v>0</v>
      </c>
      <c r="N768" s="70" t="n">
        <f aca="false">N769+N770</f>
        <v>0</v>
      </c>
      <c r="O768" s="70" t="n">
        <f aca="false">O769+O770</f>
        <v>0</v>
      </c>
      <c r="P768" s="70" t="n">
        <f aca="false">P769+P770</f>
        <v>0</v>
      </c>
      <c r="Q768" s="70" t="n">
        <f aca="false">Q769+Q770</f>
        <v>0</v>
      </c>
      <c r="R768" s="70" t="n">
        <f aca="false">R769+R770</f>
        <v>0</v>
      </c>
      <c r="S768" s="70" t="n">
        <f aca="false">S769+S770</f>
        <v>0</v>
      </c>
      <c r="T768" s="70" t="n">
        <f aca="false">T769+T770</f>
        <v>0</v>
      </c>
      <c r="U768" s="70" t="n">
        <f aca="false">U769+U770</f>
        <v>0</v>
      </c>
      <c r="V768" s="70" t="n">
        <f aca="false">V769+V770</f>
        <v>0</v>
      </c>
      <c r="W768" s="70" t="n">
        <f aca="false">W769+W770</f>
        <v>0</v>
      </c>
      <c r="X768" s="70" t="n">
        <f aca="false">X769+X770</f>
        <v>0</v>
      </c>
      <c r="Y768" s="70" t="n">
        <f aca="false">Y769+Y770</f>
        <v>0</v>
      </c>
      <c r="Z768" s="136" t="n">
        <f aca="false">Z769+Z770</f>
        <v>0</v>
      </c>
    </row>
    <row r="769" s="94" customFormat="true" ht="65.6" hidden="false" customHeight="false" outlineLevel="0" collapsed="false">
      <c r="B769" s="110"/>
      <c r="C769" s="28" t="s">
        <v>106</v>
      </c>
      <c r="D769" s="28" t="n">
        <v>934</v>
      </c>
      <c r="E769" s="137" t="s">
        <v>59</v>
      </c>
      <c r="F769" s="137" t="s">
        <v>59</v>
      </c>
      <c r="G769" s="75" t="n">
        <v>5320010360</v>
      </c>
      <c r="H769" s="76" t="s">
        <v>107</v>
      </c>
      <c r="I769" s="79" t="n">
        <f aca="false">SUM(J769:Z769)</f>
        <v>923665.02</v>
      </c>
      <c r="J769" s="79"/>
      <c r="K769" s="79"/>
      <c r="L769" s="70" t="n">
        <v>900000</v>
      </c>
      <c r="M769" s="70" t="n">
        <v>0</v>
      </c>
      <c r="N769" s="70" t="n">
        <v>0</v>
      </c>
      <c r="O769" s="70" t="n">
        <v>0</v>
      </c>
      <c r="P769" s="70" t="n">
        <v>0</v>
      </c>
      <c r="Q769" s="70" t="n">
        <v>0</v>
      </c>
      <c r="R769" s="70" t="n">
        <v>0</v>
      </c>
      <c r="S769" s="70" t="n">
        <v>0</v>
      </c>
      <c r="T769" s="70" t="n">
        <v>0</v>
      </c>
      <c r="U769" s="70" t="n">
        <v>0</v>
      </c>
      <c r="V769" s="70" t="n">
        <v>0</v>
      </c>
      <c r="W769" s="70" t="n">
        <v>23665.02</v>
      </c>
      <c r="X769" s="70" t="n">
        <v>0</v>
      </c>
      <c r="Y769" s="70" t="n">
        <v>0</v>
      </c>
      <c r="Z769" s="136" t="n">
        <v>0</v>
      </c>
    </row>
    <row r="770" s="94" customFormat="true" ht="17.6" hidden="false" customHeight="false" outlineLevel="0" collapsed="false">
      <c r="B770" s="110"/>
      <c r="C770" s="28" t="s">
        <v>112</v>
      </c>
      <c r="D770" s="28" t="n">
        <v>934</v>
      </c>
      <c r="E770" s="137" t="s">
        <v>59</v>
      </c>
      <c r="F770" s="137" t="s">
        <v>59</v>
      </c>
      <c r="G770" s="75" t="n">
        <v>5320010360</v>
      </c>
      <c r="H770" s="76" t="s">
        <v>113</v>
      </c>
      <c r="I770" s="79" t="n">
        <f aca="false">SUM(J770:Z770)</f>
        <v>76334.98</v>
      </c>
      <c r="J770" s="79"/>
      <c r="K770" s="79"/>
      <c r="L770" s="70" t="n">
        <v>100000</v>
      </c>
      <c r="M770" s="70" t="n">
        <v>0</v>
      </c>
      <c r="N770" s="70" t="n">
        <v>0</v>
      </c>
      <c r="O770" s="70" t="n">
        <v>0</v>
      </c>
      <c r="P770" s="70" t="n">
        <v>0</v>
      </c>
      <c r="Q770" s="70" t="n">
        <v>0</v>
      </c>
      <c r="R770" s="70" t="n">
        <v>0</v>
      </c>
      <c r="S770" s="70" t="n">
        <v>0</v>
      </c>
      <c r="T770" s="70" t="n">
        <v>0</v>
      </c>
      <c r="U770" s="70" t="n">
        <v>0</v>
      </c>
      <c r="V770" s="70" t="n">
        <v>0</v>
      </c>
      <c r="W770" s="70" t="n">
        <v>-23665.02</v>
      </c>
      <c r="X770" s="70" t="n">
        <v>0</v>
      </c>
      <c r="Y770" s="70" t="n">
        <v>0</v>
      </c>
      <c r="Z770" s="136" t="n">
        <v>0</v>
      </c>
    </row>
    <row r="771" s="94" customFormat="true" ht="49.6" hidden="false" customHeight="false" outlineLevel="0" collapsed="false">
      <c r="B771" s="110"/>
      <c r="C771" s="28" t="s">
        <v>320</v>
      </c>
      <c r="D771" s="28" t="n">
        <v>934</v>
      </c>
      <c r="E771" s="137" t="s">
        <v>59</v>
      </c>
      <c r="F771" s="137" t="s">
        <v>59</v>
      </c>
      <c r="G771" s="75" t="n">
        <v>6700000000</v>
      </c>
      <c r="H771" s="76"/>
      <c r="I771" s="79" t="n">
        <f aca="false">SUM(J771:Z771)</f>
        <v>100000</v>
      </c>
      <c r="J771" s="79" t="n">
        <f aca="false">J772</f>
        <v>100000</v>
      </c>
      <c r="K771" s="79" t="n">
        <f aca="false">K772</f>
        <v>0</v>
      </c>
      <c r="L771" s="70" t="n">
        <f aca="false">L772</f>
        <v>0</v>
      </c>
      <c r="M771" s="70" t="n">
        <f aca="false">M772</f>
        <v>0</v>
      </c>
      <c r="N771" s="70" t="n">
        <f aca="false">N772</f>
        <v>0</v>
      </c>
      <c r="O771" s="70" t="n">
        <f aca="false">O772</f>
        <v>0</v>
      </c>
      <c r="P771" s="70" t="n">
        <f aca="false">P772</f>
        <v>0</v>
      </c>
      <c r="Q771" s="70" t="n">
        <f aca="false">Q772</f>
        <v>0</v>
      </c>
      <c r="R771" s="70" t="n">
        <f aca="false">R772</f>
        <v>0</v>
      </c>
      <c r="S771" s="70" t="n">
        <f aca="false">S772</f>
        <v>0</v>
      </c>
      <c r="T771" s="70" t="n">
        <f aca="false">T772</f>
        <v>0</v>
      </c>
      <c r="U771" s="70" t="n">
        <f aca="false">U772</f>
        <v>0</v>
      </c>
      <c r="V771" s="70" t="n">
        <f aca="false">V772</f>
        <v>0</v>
      </c>
      <c r="W771" s="70" t="n">
        <f aca="false">W772</f>
        <v>0</v>
      </c>
      <c r="X771" s="70" t="n">
        <f aca="false">X772</f>
        <v>0</v>
      </c>
      <c r="Y771" s="70" t="n">
        <f aca="false">Y772</f>
        <v>0</v>
      </c>
      <c r="Z771" s="136" t="n">
        <f aca="false">Z772</f>
        <v>0</v>
      </c>
    </row>
    <row r="772" s="94" customFormat="true" ht="33.6" hidden="false" customHeight="false" outlineLevel="0" collapsed="false">
      <c r="B772" s="110"/>
      <c r="C772" s="28" t="s">
        <v>321</v>
      </c>
      <c r="D772" s="28" t="n">
        <v>934</v>
      </c>
      <c r="E772" s="137" t="s">
        <v>59</v>
      </c>
      <c r="F772" s="137" t="s">
        <v>59</v>
      </c>
      <c r="G772" s="75" t="n">
        <v>6710000000</v>
      </c>
      <c r="H772" s="76"/>
      <c r="I772" s="79" t="n">
        <f aca="false">SUM(J772:Z772)</f>
        <v>100000</v>
      </c>
      <c r="J772" s="79" t="n">
        <f aca="false">J773</f>
        <v>100000</v>
      </c>
      <c r="K772" s="79" t="n">
        <f aca="false">K773</f>
        <v>0</v>
      </c>
      <c r="L772" s="70" t="n">
        <f aca="false">L773</f>
        <v>0</v>
      </c>
      <c r="M772" s="70" t="n">
        <f aca="false">M773</f>
        <v>0</v>
      </c>
      <c r="N772" s="70" t="n">
        <f aca="false">N773</f>
        <v>0</v>
      </c>
      <c r="O772" s="70" t="n">
        <f aca="false">O773</f>
        <v>0</v>
      </c>
      <c r="P772" s="70" t="n">
        <f aca="false">P773</f>
        <v>0</v>
      </c>
      <c r="Q772" s="70" t="n">
        <f aca="false">Q773</f>
        <v>0</v>
      </c>
      <c r="R772" s="70" t="n">
        <f aca="false">R773</f>
        <v>0</v>
      </c>
      <c r="S772" s="70" t="n">
        <f aca="false">S773</f>
        <v>0</v>
      </c>
      <c r="T772" s="70" t="n">
        <f aca="false">T773</f>
        <v>0</v>
      </c>
      <c r="U772" s="70" t="n">
        <f aca="false">U773</f>
        <v>0</v>
      </c>
      <c r="V772" s="70" t="n">
        <f aca="false">V773</f>
        <v>0</v>
      </c>
      <c r="W772" s="70" t="n">
        <f aca="false">W773</f>
        <v>0</v>
      </c>
      <c r="X772" s="70" t="n">
        <f aca="false">X773</f>
        <v>0</v>
      </c>
      <c r="Y772" s="70" t="n">
        <f aca="false">Y773</f>
        <v>0</v>
      </c>
      <c r="Z772" s="136" t="n">
        <f aca="false">Z773</f>
        <v>0</v>
      </c>
    </row>
    <row r="773" s="94" customFormat="true" ht="17.6" hidden="false" customHeight="false" outlineLevel="0" collapsed="false">
      <c r="B773" s="110"/>
      <c r="C773" s="28" t="s">
        <v>322</v>
      </c>
      <c r="D773" s="28" t="n">
        <v>934</v>
      </c>
      <c r="E773" s="137" t="s">
        <v>59</v>
      </c>
      <c r="F773" s="137" t="s">
        <v>59</v>
      </c>
      <c r="G773" s="75" t="n">
        <v>6710010220</v>
      </c>
      <c r="H773" s="76"/>
      <c r="I773" s="79" t="n">
        <f aca="false">SUM(J773:Z773)</f>
        <v>100000</v>
      </c>
      <c r="J773" s="79" t="n">
        <f aca="false">J774</f>
        <v>100000</v>
      </c>
      <c r="K773" s="79" t="n">
        <f aca="false">K774</f>
        <v>0</v>
      </c>
      <c r="L773" s="70" t="n">
        <f aca="false">L774</f>
        <v>0</v>
      </c>
      <c r="M773" s="70" t="n">
        <f aca="false">M774</f>
        <v>0</v>
      </c>
      <c r="N773" s="70" t="n">
        <f aca="false">N774</f>
        <v>0</v>
      </c>
      <c r="O773" s="70" t="n">
        <f aca="false">O774</f>
        <v>0</v>
      </c>
      <c r="P773" s="70" t="n">
        <f aca="false">P774</f>
        <v>0</v>
      </c>
      <c r="Q773" s="70" t="n">
        <f aca="false">Q774</f>
        <v>0</v>
      </c>
      <c r="R773" s="70" t="n">
        <f aca="false">R774</f>
        <v>0</v>
      </c>
      <c r="S773" s="70" t="n">
        <f aca="false">S774</f>
        <v>0</v>
      </c>
      <c r="T773" s="70" t="n">
        <f aca="false">T774</f>
        <v>0</v>
      </c>
      <c r="U773" s="70" t="n">
        <f aca="false">U774</f>
        <v>0</v>
      </c>
      <c r="V773" s="70" t="n">
        <f aca="false">V774</f>
        <v>0</v>
      </c>
      <c r="W773" s="70" t="n">
        <f aca="false">W774</f>
        <v>0</v>
      </c>
      <c r="X773" s="70" t="n">
        <f aca="false">X774</f>
        <v>0</v>
      </c>
      <c r="Y773" s="70" t="n">
        <f aca="false">Y774</f>
        <v>0</v>
      </c>
      <c r="Z773" s="136" t="n">
        <f aca="false">Z774</f>
        <v>0</v>
      </c>
    </row>
    <row r="774" s="94" customFormat="true" ht="33.6" hidden="false" customHeight="false" outlineLevel="0" collapsed="false">
      <c r="B774" s="110"/>
      <c r="C774" s="28" t="s">
        <v>109</v>
      </c>
      <c r="D774" s="28" t="n">
        <v>934</v>
      </c>
      <c r="E774" s="137" t="s">
        <v>59</v>
      </c>
      <c r="F774" s="137" t="s">
        <v>59</v>
      </c>
      <c r="G774" s="75" t="n">
        <v>6710010220</v>
      </c>
      <c r="H774" s="76" t="s">
        <v>110</v>
      </c>
      <c r="I774" s="79" t="n">
        <f aca="false">SUM(J774:Z774)</f>
        <v>100000</v>
      </c>
      <c r="J774" s="79" t="n">
        <v>100000</v>
      </c>
      <c r="K774" s="79" t="n">
        <v>0</v>
      </c>
      <c r="L774" s="70" t="n">
        <v>0</v>
      </c>
      <c r="M774" s="70" t="n">
        <v>0</v>
      </c>
      <c r="N774" s="70" t="n">
        <v>0</v>
      </c>
      <c r="O774" s="70" t="n">
        <v>0</v>
      </c>
      <c r="P774" s="70" t="n">
        <v>0</v>
      </c>
      <c r="Q774" s="70" t="n">
        <v>0</v>
      </c>
      <c r="R774" s="70" t="n">
        <v>0</v>
      </c>
      <c r="S774" s="70" t="n">
        <v>0</v>
      </c>
      <c r="T774" s="70" t="n">
        <v>0</v>
      </c>
      <c r="U774" s="70" t="n">
        <v>0</v>
      </c>
      <c r="V774" s="70" t="n">
        <v>0</v>
      </c>
      <c r="W774" s="70" t="n">
        <v>0</v>
      </c>
      <c r="X774" s="70" t="n">
        <v>0</v>
      </c>
      <c r="Y774" s="70" t="n">
        <v>0</v>
      </c>
      <c r="Z774" s="136" t="n">
        <v>0</v>
      </c>
    </row>
    <row r="775" s="94" customFormat="true" ht="81.6" hidden="false" customHeight="false" outlineLevel="0" collapsed="false">
      <c r="B775" s="110"/>
      <c r="C775" s="28" t="s">
        <v>330</v>
      </c>
      <c r="D775" s="28" t="n">
        <v>934</v>
      </c>
      <c r="E775" s="137" t="s">
        <v>59</v>
      </c>
      <c r="F775" s="137" t="s">
        <v>59</v>
      </c>
      <c r="G775" s="75" t="n">
        <v>6900000000</v>
      </c>
      <c r="H775" s="76"/>
      <c r="I775" s="79" t="n">
        <f aca="false">SUM(J775:Z775)</f>
        <v>120000</v>
      </c>
      <c r="J775" s="79" t="n">
        <f aca="false">J776</f>
        <v>120000</v>
      </c>
      <c r="K775" s="79" t="n">
        <f aca="false">K776</f>
        <v>0</v>
      </c>
      <c r="L775" s="70" t="n">
        <f aca="false">L776</f>
        <v>0</v>
      </c>
      <c r="M775" s="70" t="n">
        <f aca="false">M776</f>
        <v>0</v>
      </c>
      <c r="N775" s="70" t="n">
        <f aca="false">N776</f>
        <v>0</v>
      </c>
      <c r="O775" s="70" t="n">
        <f aca="false">O776</f>
        <v>0</v>
      </c>
      <c r="P775" s="70" t="n">
        <f aca="false">P776</f>
        <v>0</v>
      </c>
      <c r="Q775" s="70" t="n">
        <f aca="false">Q776</f>
        <v>0</v>
      </c>
      <c r="R775" s="70" t="n">
        <f aca="false">R776</f>
        <v>0</v>
      </c>
      <c r="S775" s="70" t="n">
        <f aca="false">S776</f>
        <v>0</v>
      </c>
      <c r="T775" s="70" t="n">
        <f aca="false">T776</f>
        <v>0</v>
      </c>
      <c r="U775" s="70" t="n">
        <f aca="false">U776</f>
        <v>0</v>
      </c>
      <c r="V775" s="70" t="n">
        <f aca="false">V776</f>
        <v>0</v>
      </c>
      <c r="W775" s="70" t="n">
        <f aca="false">W776</f>
        <v>0</v>
      </c>
      <c r="X775" s="70" t="n">
        <f aca="false">X776</f>
        <v>0</v>
      </c>
      <c r="Y775" s="70" t="n">
        <f aca="false">Y776</f>
        <v>0</v>
      </c>
      <c r="Z775" s="136" t="n">
        <f aca="false">Z776</f>
        <v>0</v>
      </c>
    </row>
    <row r="776" s="94" customFormat="true" ht="33.6" hidden="false" customHeight="false" outlineLevel="0" collapsed="false">
      <c r="B776" s="110"/>
      <c r="C776" s="28" t="s">
        <v>331</v>
      </c>
      <c r="D776" s="28" t="n">
        <v>934</v>
      </c>
      <c r="E776" s="137" t="s">
        <v>59</v>
      </c>
      <c r="F776" s="137" t="s">
        <v>59</v>
      </c>
      <c r="G776" s="75" t="n">
        <v>6910000000</v>
      </c>
      <c r="H776" s="76"/>
      <c r="I776" s="79" t="n">
        <f aca="false">SUM(J776:Z776)</f>
        <v>120000</v>
      </c>
      <c r="J776" s="79" t="n">
        <f aca="false">J777</f>
        <v>120000</v>
      </c>
      <c r="K776" s="79" t="n">
        <f aca="false">K777</f>
        <v>0</v>
      </c>
      <c r="L776" s="70" t="n">
        <f aca="false">L777</f>
        <v>0</v>
      </c>
      <c r="M776" s="70" t="n">
        <f aca="false">M777</f>
        <v>0</v>
      </c>
      <c r="N776" s="70" t="n">
        <f aca="false">N777</f>
        <v>0</v>
      </c>
      <c r="O776" s="70" t="n">
        <f aca="false">O777</f>
        <v>0</v>
      </c>
      <c r="P776" s="70" t="n">
        <f aca="false">P777</f>
        <v>0</v>
      </c>
      <c r="Q776" s="70" t="n">
        <f aca="false">Q777</f>
        <v>0</v>
      </c>
      <c r="R776" s="70" t="n">
        <f aca="false">R777</f>
        <v>0</v>
      </c>
      <c r="S776" s="70" t="n">
        <f aca="false">S777</f>
        <v>0</v>
      </c>
      <c r="T776" s="70" t="n">
        <f aca="false">T777</f>
        <v>0</v>
      </c>
      <c r="U776" s="70" t="n">
        <f aca="false">U777</f>
        <v>0</v>
      </c>
      <c r="V776" s="70" t="n">
        <f aca="false">V777</f>
        <v>0</v>
      </c>
      <c r="W776" s="70" t="n">
        <f aca="false">W777</f>
        <v>0</v>
      </c>
      <c r="X776" s="70" t="n">
        <f aca="false">X777</f>
        <v>0</v>
      </c>
      <c r="Y776" s="70" t="n">
        <f aca="false">Y777</f>
        <v>0</v>
      </c>
      <c r="Z776" s="136" t="n">
        <f aca="false">Z777</f>
        <v>0</v>
      </c>
    </row>
    <row r="777" s="94" customFormat="true" ht="81.6" hidden="false" customHeight="false" outlineLevel="0" collapsed="false">
      <c r="B777" s="110"/>
      <c r="C777" s="28" t="s">
        <v>332</v>
      </c>
      <c r="D777" s="28" t="n">
        <v>934</v>
      </c>
      <c r="E777" s="137" t="s">
        <v>59</v>
      </c>
      <c r="F777" s="137" t="s">
        <v>59</v>
      </c>
      <c r="G777" s="75" t="n">
        <v>6910010500</v>
      </c>
      <c r="H777" s="76"/>
      <c r="I777" s="79" t="n">
        <f aca="false">SUM(J777:Z777)</f>
        <v>120000</v>
      </c>
      <c r="J777" s="79" t="n">
        <f aca="false">J778</f>
        <v>120000</v>
      </c>
      <c r="K777" s="79" t="n">
        <f aca="false">K778</f>
        <v>0</v>
      </c>
      <c r="L777" s="70" t="n">
        <f aca="false">L778</f>
        <v>0</v>
      </c>
      <c r="M777" s="70" t="n">
        <f aca="false">M778</f>
        <v>0</v>
      </c>
      <c r="N777" s="70" t="n">
        <f aca="false">N778</f>
        <v>0</v>
      </c>
      <c r="O777" s="70" t="n">
        <f aca="false">O778</f>
        <v>0</v>
      </c>
      <c r="P777" s="70" t="n">
        <f aca="false">P778</f>
        <v>0</v>
      </c>
      <c r="Q777" s="70" t="n">
        <f aca="false">Q778</f>
        <v>0</v>
      </c>
      <c r="R777" s="70" t="n">
        <f aca="false">R778</f>
        <v>0</v>
      </c>
      <c r="S777" s="70" t="n">
        <f aca="false">S778</f>
        <v>0</v>
      </c>
      <c r="T777" s="70" t="n">
        <f aca="false">T778</f>
        <v>0</v>
      </c>
      <c r="U777" s="70" t="n">
        <f aca="false">U778</f>
        <v>0</v>
      </c>
      <c r="V777" s="70" t="n">
        <f aca="false">V778</f>
        <v>0</v>
      </c>
      <c r="W777" s="70" t="n">
        <f aca="false">W778</f>
        <v>0</v>
      </c>
      <c r="X777" s="70" t="n">
        <f aca="false">X778</f>
        <v>0</v>
      </c>
      <c r="Y777" s="70" t="n">
        <f aca="false">Y778</f>
        <v>0</v>
      </c>
      <c r="Z777" s="136" t="n">
        <f aca="false">Z778</f>
        <v>0</v>
      </c>
    </row>
    <row r="778" s="94" customFormat="true" ht="33.6" hidden="false" customHeight="false" outlineLevel="0" collapsed="false">
      <c r="B778" s="110"/>
      <c r="C778" s="28" t="s">
        <v>109</v>
      </c>
      <c r="D778" s="28" t="n">
        <v>934</v>
      </c>
      <c r="E778" s="137" t="s">
        <v>59</v>
      </c>
      <c r="F778" s="137" t="s">
        <v>59</v>
      </c>
      <c r="G778" s="75" t="n">
        <v>6910010500</v>
      </c>
      <c r="H778" s="76" t="s">
        <v>110</v>
      </c>
      <c r="I778" s="79" t="n">
        <f aca="false">SUM(J778:Z778)</f>
        <v>120000</v>
      </c>
      <c r="J778" s="79" t="n">
        <v>120000</v>
      </c>
      <c r="K778" s="79" t="n">
        <v>0</v>
      </c>
      <c r="L778" s="70" t="n">
        <v>0</v>
      </c>
      <c r="M778" s="70" t="n">
        <v>0</v>
      </c>
      <c r="N778" s="70" t="n">
        <v>0</v>
      </c>
      <c r="O778" s="70" t="n">
        <v>0</v>
      </c>
      <c r="P778" s="70" t="n">
        <v>0</v>
      </c>
      <c r="Q778" s="70" t="n">
        <v>0</v>
      </c>
      <c r="R778" s="70" t="n">
        <v>0</v>
      </c>
      <c r="S778" s="70" t="n">
        <v>0</v>
      </c>
      <c r="T778" s="70" t="n">
        <v>0</v>
      </c>
      <c r="U778" s="70" t="n">
        <v>0</v>
      </c>
      <c r="V778" s="70" t="n">
        <v>0</v>
      </c>
      <c r="W778" s="70" t="n">
        <v>0</v>
      </c>
      <c r="X778" s="70" t="n">
        <v>0</v>
      </c>
      <c r="Y778" s="70" t="n">
        <v>0</v>
      </c>
      <c r="Z778" s="136" t="n">
        <v>0</v>
      </c>
    </row>
    <row r="779" s="94" customFormat="true" ht="33.6" hidden="false" customHeight="false" outlineLevel="0" collapsed="false">
      <c r="B779" s="110"/>
      <c r="C779" s="28" t="s">
        <v>346</v>
      </c>
      <c r="D779" s="28" t="n">
        <v>934</v>
      </c>
      <c r="E779" s="137" t="s">
        <v>59</v>
      </c>
      <c r="F779" s="137" t="s">
        <v>59</v>
      </c>
      <c r="G779" s="75" t="n">
        <v>7100000000</v>
      </c>
      <c r="H779" s="76"/>
      <c r="I779" s="79" t="n">
        <f aca="false">SUM(J779:Z779)</f>
        <v>1016000</v>
      </c>
      <c r="J779" s="79" t="n">
        <f aca="false">J780</f>
        <v>1016000</v>
      </c>
      <c r="K779" s="79" t="n">
        <f aca="false">K780</f>
        <v>0</v>
      </c>
      <c r="L779" s="70" t="n">
        <f aca="false">L780</f>
        <v>0</v>
      </c>
      <c r="M779" s="70" t="n">
        <f aca="false">M780</f>
        <v>0</v>
      </c>
      <c r="N779" s="70" t="n">
        <f aca="false">N780</f>
        <v>0</v>
      </c>
      <c r="O779" s="70" t="n">
        <f aca="false">O780</f>
        <v>0</v>
      </c>
      <c r="P779" s="70" t="n">
        <f aca="false">P780</f>
        <v>0</v>
      </c>
      <c r="Q779" s="70" t="n">
        <f aca="false">Q780</f>
        <v>0</v>
      </c>
      <c r="R779" s="70" t="n">
        <f aca="false">R780</f>
        <v>0</v>
      </c>
      <c r="S779" s="70" t="n">
        <f aca="false">S780</f>
        <v>0</v>
      </c>
      <c r="T779" s="70" t="n">
        <f aca="false">T780</f>
        <v>0</v>
      </c>
      <c r="U779" s="70" t="n">
        <f aca="false">U780</f>
        <v>0</v>
      </c>
      <c r="V779" s="70" t="n">
        <f aca="false">V780</f>
        <v>0</v>
      </c>
      <c r="W779" s="70" t="n">
        <f aca="false">W780</f>
        <v>0</v>
      </c>
      <c r="X779" s="70" t="n">
        <f aca="false">X780</f>
        <v>0</v>
      </c>
      <c r="Y779" s="70" t="n">
        <f aca="false">Y780</f>
        <v>0</v>
      </c>
      <c r="Z779" s="136" t="n">
        <f aca="false">Z780</f>
        <v>0</v>
      </c>
    </row>
    <row r="780" s="94" customFormat="true" ht="33.6" hidden="false" customHeight="false" outlineLevel="0" collapsed="false">
      <c r="B780" s="110"/>
      <c r="C780" s="28" t="s">
        <v>347</v>
      </c>
      <c r="D780" s="28" t="n">
        <v>934</v>
      </c>
      <c r="E780" s="137" t="s">
        <v>59</v>
      </c>
      <c r="F780" s="137" t="s">
        <v>59</v>
      </c>
      <c r="G780" s="75" t="n">
        <v>7110000000</v>
      </c>
      <c r="H780" s="76"/>
      <c r="I780" s="79" t="n">
        <f aca="false">SUM(J780:Z780)</f>
        <v>1016000</v>
      </c>
      <c r="J780" s="79" t="n">
        <f aca="false">J781</f>
        <v>1016000</v>
      </c>
      <c r="K780" s="79" t="n">
        <f aca="false">K781</f>
        <v>0</v>
      </c>
      <c r="L780" s="70" t="n">
        <f aca="false">L781</f>
        <v>0</v>
      </c>
      <c r="M780" s="70" t="n">
        <f aca="false">M781</f>
        <v>0</v>
      </c>
      <c r="N780" s="70" t="n">
        <f aca="false">N781</f>
        <v>0</v>
      </c>
      <c r="O780" s="70" t="n">
        <f aca="false">O781</f>
        <v>0</v>
      </c>
      <c r="P780" s="70" t="n">
        <f aca="false">P781</f>
        <v>0</v>
      </c>
      <c r="Q780" s="70" t="n">
        <f aca="false">Q781</f>
        <v>0</v>
      </c>
      <c r="R780" s="70" t="n">
        <f aca="false">R781</f>
        <v>0</v>
      </c>
      <c r="S780" s="70" t="n">
        <f aca="false">S781</f>
        <v>0</v>
      </c>
      <c r="T780" s="70" t="n">
        <f aca="false">T781</f>
        <v>0</v>
      </c>
      <c r="U780" s="70" t="n">
        <f aca="false">U781</f>
        <v>0</v>
      </c>
      <c r="V780" s="70" t="n">
        <f aca="false">V781</f>
        <v>0</v>
      </c>
      <c r="W780" s="70" t="n">
        <f aca="false">W781</f>
        <v>0</v>
      </c>
      <c r="X780" s="70" t="n">
        <f aca="false">X781</f>
        <v>0</v>
      </c>
      <c r="Y780" s="70" t="n">
        <f aca="false">Y781</f>
        <v>0</v>
      </c>
      <c r="Z780" s="136" t="n">
        <f aca="false">Z781</f>
        <v>0</v>
      </c>
    </row>
    <row r="781" s="94" customFormat="true" ht="33.6" hidden="false" customHeight="false" outlineLevel="0" collapsed="false">
      <c r="B781" s="110"/>
      <c r="C781" s="28" t="s">
        <v>348</v>
      </c>
      <c r="D781" s="28" t="n">
        <v>934</v>
      </c>
      <c r="E781" s="137" t="s">
        <v>59</v>
      </c>
      <c r="F781" s="137" t="s">
        <v>59</v>
      </c>
      <c r="G781" s="75" t="n">
        <v>7110010610</v>
      </c>
      <c r="H781" s="76"/>
      <c r="I781" s="79" t="n">
        <f aca="false">SUM(J781:Z781)</f>
        <v>1016000</v>
      </c>
      <c r="J781" s="79" t="n">
        <f aca="false">J782</f>
        <v>1016000</v>
      </c>
      <c r="K781" s="79" t="n">
        <f aca="false">K782</f>
        <v>0</v>
      </c>
      <c r="L781" s="70" t="n">
        <f aca="false">L782</f>
        <v>0</v>
      </c>
      <c r="M781" s="70" t="n">
        <f aca="false">M782</f>
        <v>0</v>
      </c>
      <c r="N781" s="70" t="n">
        <f aca="false">N782</f>
        <v>0</v>
      </c>
      <c r="O781" s="70" t="n">
        <f aca="false">O782</f>
        <v>0</v>
      </c>
      <c r="P781" s="70" t="n">
        <f aca="false">P782</f>
        <v>0</v>
      </c>
      <c r="Q781" s="70" t="n">
        <f aca="false">Q782</f>
        <v>0</v>
      </c>
      <c r="R781" s="70" t="n">
        <f aca="false">R782</f>
        <v>0</v>
      </c>
      <c r="S781" s="70" t="n">
        <f aca="false">S782</f>
        <v>0</v>
      </c>
      <c r="T781" s="70" t="n">
        <f aca="false">T782</f>
        <v>0</v>
      </c>
      <c r="U781" s="70" t="n">
        <f aca="false">U782</f>
        <v>0</v>
      </c>
      <c r="V781" s="70" t="n">
        <f aca="false">V782</f>
        <v>0</v>
      </c>
      <c r="W781" s="70" t="n">
        <f aca="false">W782</f>
        <v>0</v>
      </c>
      <c r="X781" s="70" t="n">
        <f aca="false">X782</f>
        <v>0</v>
      </c>
      <c r="Y781" s="70" t="n">
        <f aca="false">Y782</f>
        <v>0</v>
      </c>
      <c r="Z781" s="136" t="n">
        <f aca="false">Z782</f>
        <v>0</v>
      </c>
    </row>
    <row r="782" s="94" customFormat="true" ht="33.6" hidden="false" customHeight="false" outlineLevel="0" collapsed="false">
      <c r="B782" s="110"/>
      <c r="C782" s="28" t="s">
        <v>109</v>
      </c>
      <c r="D782" s="28" t="n">
        <v>934</v>
      </c>
      <c r="E782" s="137" t="s">
        <v>59</v>
      </c>
      <c r="F782" s="137" t="s">
        <v>59</v>
      </c>
      <c r="G782" s="75" t="n">
        <v>7110010610</v>
      </c>
      <c r="H782" s="76" t="s">
        <v>110</v>
      </c>
      <c r="I782" s="79" t="n">
        <f aca="false">SUM(J782:Z782)</f>
        <v>1016000</v>
      </c>
      <c r="J782" s="79" t="n">
        <v>1016000</v>
      </c>
      <c r="K782" s="79" t="n">
        <v>0</v>
      </c>
      <c r="L782" s="70" t="n">
        <v>0</v>
      </c>
      <c r="M782" s="70" t="n">
        <v>0</v>
      </c>
      <c r="N782" s="70" t="n">
        <v>0</v>
      </c>
      <c r="O782" s="70" t="n">
        <v>0</v>
      </c>
      <c r="P782" s="70" t="n">
        <v>0</v>
      </c>
      <c r="Q782" s="70" t="n">
        <v>0</v>
      </c>
      <c r="R782" s="70" t="n">
        <v>0</v>
      </c>
      <c r="S782" s="70" t="n">
        <v>0</v>
      </c>
      <c r="T782" s="70" t="n">
        <v>0</v>
      </c>
      <c r="U782" s="70" t="n">
        <v>0</v>
      </c>
      <c r="V782" s="70" t="n">
        <v>0</v>
      </c>
      <c r="W782" s="70" t="n">
        <v>0</v>
      </c>
      <c r="X782" s="70" t="n">
        <v>0</v>
      </c>
      <c r="Y782" s="70" t="n">
        <v>0</v>
      </c>
      <c r="Z782" s="136" t="n">
        <v>0</v>
      </c>
    </row>
    <row r="783" s="94" customFormat="true" ht="33.6" hidden="false" customHeight="false" outlineLevel="0" collapsed="false">
      <c r="B783" s="110"/>
      <c r="C783" s="28" t="s">
        <v>377</v>
      </c>
      <c r="D783" s="28" t="n">
        <v>934</v>
      </c>
      <c r="E783" s="137" t="s">
        <v>59</v>
      </c>
      <c r="F783" s="137" t="s">
        <v>59</v>
      </c>
      <c r="G783" s="75" t="n">
        <v>9900000000</v>
      </c>
      <c r="H783" s="76"/>
      <c r="I783" s="79" t="n">
        <f aca="false">SUM(J783:Z783)</f>
        <v>150000</v>
      </c>
      <c r="J783" s="79"/>
      <c r="K783" s="79"/>
      <c r="L783" s="70" t="n">
        <f aca="false">L784</f>
        <v>150000</v>
      </c>
      <c r="M783" s="70" t="n">
        <f aca="false">M784</f>
        <v>0</v>
      </c>
      <c r="N783" s="70" t="n">
        <f aca="false">N784</f>
        <v>0</v>
      </c>
      <c r="O783" s="70" t="n">
        <f aca="false">O784</f>
        <v>0</v>
      </c>
      <c r="P783" s="70" t="n">
        <f aca="false">P784</f>
        <v>0</v>
      </c>
      <c r="Q783" s="70" t="n">
        <f aca="false">Q784</f>
        <v>0</v>
      </c>
      <c r="R783" s="70" t="n">
        <f aca="false">R784</f>
        <v>0</v>
      </c>
      <c r="S783" s="70" t="n">
        <f aca="false">S784</f>
        <v>0</v>
      </c>
      <c r="T783" s="70" t="n">
        <f aca="false">T784</f>
        <v>0</v>
      </c>
      <c r="U783" s="70" t="n">
        <f aca="false">U784</f>
        <v>0</v>
      </c>
      <c r="V783" s="70" t="n">
        <f aca="false">V784</f>
        <v>0</v>
      </c>
      <c r="W783" s="70" t="n">
        <f aca="false">W784</f>
        <v>0</v>
      </c>
      <c r="X783" s="70" t="n">
        <f aca="false">X784</f>
        <v>0</v>
      </c>
      <c r="Y783" s="70" t="n">
        <f aca="false">Y784</f>
        <v>0</v>
      </c>
      <c r="Z783" s="136" t="n">
        <f aca="false">Z784</f>
        <v>0</v>
      </c>
    </row>
    <row r="784" s="94" customFormat="true" ht="33.6" hidden="false" customHeight="false" outlineLevel="0" collapsed="false">
      <c r="B784" s="110"/>
      <c r="C784" s="28" t="s">
        <v>380</v>
      </c>
      <c r="D784" s="28" t="n">
        <v>934</v>
      </c>
      <c r="E784" s="137" t="s">
        <v>59</v>
      </c>
      <c r="F784" s="137" t="s">
        <v>59</v>
      </c>
      <c r="G784" s="75" t="n">
        <v>9900010150</v>
      </c>
      <c r="H784" s="76"/>
      <c r="I784" s="79" t="n">
        <f aca="false">SUM(J784:Z784)</f>
        <v>150000</v>
      </c>
      <c r="J784" s="79"/>
      <c r="K784" s="79"/>
      <c r="L784" s="70" t="n">
        <f aca="false">L785</f>
        <v>150000</v>
      </c>
      <c r="M784" s="70" t="n">
        <f aca="false">M785</f>
        <v>0</v>
      </c>
      <c r="N784" s="70" t="n">
        <f aca="false">N785</f>
        <v>0</v>
      </c>
      <c r="O784" s="70" t="n">
        <f aca="false">O785</f>
        <v>0</v>
      </c>
      <c r="P784" s="70" t="n">
        <f aca="false">P785</f>
        <v>0</v>
      </c>
      <c r="Q784" s="70" t="n">
        <f aca="false">Q785</f>
        <v>0</v>
      </c>
      <c r="R784" s="70" t="n">
        <f aca="false">R785</f>
        <v>0</v>
      </c>
      <c r="S784" s="70" t="n">
        <f aca="false">S785</f>
        <v>0</v>
      </c>
      <c r="T784" s="70" t="n">
        <f aca="false">T785</f>
        <v>0</v>
      </c>
      <c r="U784" s="70" t="n">
        <f aca="false">U785</f>
        <v>0</v>
      </c>
      <c r="V784" s="70" t="n">
        <f aca="false">V785</f>
        <v>0</v>
      </c>
      <c r="W784" s="70" t="n">
        <f aca="false">W785</f>
        <v>0</v>
      </c>
      <c r="X784" s="70" t="n">
        <f aca="false">X785</f>
        <v>0</v>
      </c>
      <c r="Y784" s="70" t="n">
        <f aca="false">Y785</f>
        <v>0</v>
      </c>
      <c r="Z784" s="136" t="n">
        <f aca="false">Z785</f>
        <v>0</v>
      </c>
    </row>
    <row r="785" s="94" customFormat="true" ht="33.6" hidden="false" customHeight="false" outlineLevel="0" collapsed="false">
      <c r="B785" s="110"/>
      <c r="C785" s="28" t="s">
        <v>109</v>
      </c>
      <c r="D785" s="28" t="n">
        <v>934</v>
      </c>
      <c r="E785" s="137" t="s">
        <v>59</v>
      </c>
      <c r="F785" s="137" t="s">
        <v>59</v>
      </c>
      <c r="G785" s="75" t="n">
        <v>9900010150</v>
      </c>
      <c r="H785" s="76" t="s">
        <v>110</v>
      </c>
      <c r="I785" s="79" t="n">
        <f aca="false">SUM(J785:Z785)</f>
        <v>150000</v>
      </c>
      <c r="J785" s="79"/>
      <c r="K785" s="79"/>
      <c r="L785" s="70" t="n">
        <v>150000</v>
      </c>
      <c r="M785" s="70" t="n">
        <v>0</v>
      </c>
      <c r="N785" s="70" t="n">
        <v>0</v>
      </c>
      <c r="O785" s="70" t="n">
        <v>0</v>
      </c>
      <c r="P785" s="70" t="n">
        <v>0</v>
      </c>
      <c r="Q785" s="70" t="n">
        <v>0</v>
      </c>
      <c r="R785" s="70" t="n">
        <v>0</v>
      </c>
      <c r="S785" s="70" t="n">
        <v>0</v>
      </c>
      <c r="T785" s="70" t="n">
        <v>0</v>
      </c>
      <c r="U785" s="70" t="n">
        <v>0</v>
      </c>
      <c r="V785" s="70" t="n">
        <v>0</v>
      </c>
      <c r="W785" s="70" t="n">
        <v>0</v>
      </c>
      <c r="X785" s="70" t="n">
        <v>0</v>
      </c>
      <c r="Y785" s="70" t="n">
        <v>0</v>
      </c>
      <c r="Z785" s="136" t="n">
        <v>0</v>
      </c>
    </row>
    <row r="786" s="94" customFormat="true" ht="17.6" hidden="false" customHeight="false" outlineLevel="0" collapsed="false">
      <c r="B786" s="110"/>
      <c r="C786" s="28" t="s">
        <v>64</v>
      </c>
      <c r="D786" s="28" t="n">
        <v>934</v>
      </c>
      <c r="E786" s="137" t="s">
        <v>59</v>
      </c>
      <c r="F786" s="137" t="s">
        <v>38</v>
      </c>
      <c r="G786" s="75"/>
      <c r="H786" s="76"/>
      <c r="I786" s="79" t="n">
        <f aca="false">SUM(J786:Z786)</f>
        <v>2759600</v>
      </c>
      <c r="J786" s="79" t="n">
        <f aca="false">J787</f>
        <v>2607600</v>
      </c>
      <c r="K786" s="79" t="n">
        <f aca="false">K787</f>
        <v>0</v>
      </c>
      <c r="L786" s="70" t="n">
        <f aca="false">L787</f>
        <v>0</v>
      </c>
      <c r="M786" s="70" t="n">
        <f aca="false">M787</f>
        <v>0</v>
      </c>
      <c r="N786" s="70" t="n">
        <f aca="false">N787</f>
        <v>0</v>
      </c>
      <c r="O786" s="70" t="n">
        <f aca="false">O787</f>
        <v>0</v>
      </c>
      <c r="P786" s="70" t="n">
        <f aca="false">P787</f>
        <v>0</v>
      </c>
      <c r="Q786" s="70" t="n">
        <f aca="false">Q787</f>
        <v>0</v>
      </c>
      <c r="R786" s="70" t="n">
        <f aca="false">R787</f>
        <v>0</v>
      </c>
      <c r="S786" s="70" t="n">
        <f aca="false">S787</f>
        <v>0</v>
      </c>
      <c r="T786" s="70" t="n">
        <f aca="false">T787</f>
        <v>0</v>
      </c>
      <c r="U786" s="70" t="n">
        <f aca="false">U787</f>
        <v>0</v>
      </c>
      <c r="V786" s="70" t="n">
        <f aca="false">V787</f>
        <v>96000</v>
      </c>
      <c r="W786" s="70" t="n">
        <f aca="false">W787</f>
        <v>0</v>
      </c>
      <c r="X786" s="70" t="n">
        <f aca="false">X787</f>
        <v>56000</v>
      </c>
      <c r="Y786" s="70" t="n">
        <f aca="false">Y787</f>
        <v>0</v>
      </c>
      <c r="Z786" s="136" t="n">
        <f aca="false">Z787</f>
        <v>0</v>
      </c>
    </row>
    <row r="787" s="94" customFormat="true" ht="33.6" hidden="false" customHeight="false" outlineLevel="0" collapsed="false">
      <c r="B787" s="110"/>
      <c r="C787" s="28" t="s">
        <v>103</v>
      </c>
      <c r="D787" s="28" t="n">
        <v>934</v>
      </c>
      <c r="E787" s="137" t="s">
        <v>59</v>
      </c>
      <c r="F787" s="137" t="s">
        <v>38</v>
      </c>
      <c r="G787" s="75" t="n">
        <v>5000000000</v>
      </c>
      <c r="H787" s="76"/>
      <c r="I787" s="79" t="n">
        <f aca="false">SUM(J787:Z787)</f>
        <v>2759600</v>
      </c>
      <c r="J787" s="79" t="n">
        <f aca="false">J788</f>
        <v>2607600</v>
      </c>
      <c r="K787" s="79" t="n">
        <f aca="false">K788</f>
        <v>0</v>
      </c>
      <c r="L787" s="70" t="n">
        <f aca="false">L788</f>
        <v>0</v>
      </c>
      <c r="M787" s="70" t="n">
        <f aca="false">M788</f>
        <v>0</v>
      </c>
      <c r="N787" s="70" t="n">
        <f aca="false">N788</f>
        <v>0</v>
      </c>
      <c r="O787" s="70" t="n">
        <f aca="false">O788</f>
        <v>0</v>
      </c>
      <c r="P787" s="70" t="n">
        <f aca="false">P788</f>
        <v>0</v>
      </c>
      <c r="Q787" s="70" t="n">
        <f aca="false">Q788</f>
        <v>0</v>
      </c>
      <c r="R787" s="70" t="n">
        <f aca="false">R788</f>
        <v>0</v>
      </c>
      <c r="S787" s="70" t="n">
        <f aca="false">S788</f>
        <v>0</v>
      </c>
      <c r="T787" s="70" t="n">
        <f aca="false">T788</f>
        <v>0</v>
      </c>
      <c r="U787" s="70" t="n">
        <f aca="false">U788</f>
        <v>0</v>
      </c>
      <c r="V787" s="70" t="n">
        <f aca="false">V788</f>
        <v>96000</v>
      </c>
      <c r="W787" s="70" t="n">
        <f aca="false">W788</f>
        <v>0</v>
      </c>
      <c r="X787" s="70" t="n">
        <f aca="false">X788</f>
        <v>56000</v>
      </c>
      <c r="Y787" s="70" t="n">
        <f aca="false">Y788</f>
        <v>0</v>
      </c>
      <c r="Z787" s="136" t="n">
        <f aca="false">Z788</f>
        <v>0</v>
      </c>
    </row>
    <row r="788" s="94" customFormat="true" ht="33.6" hidden="false" customHeight="false" outlineLevel="0" collapsed="false">
      <c r="B788" s="110"/>
      <c r="C788" s="28" t="s">
        <v>111</v>
      </c>
      <c r="D788" s="28" t="n">
        <v>934</v>
      </c>
      <c r="E788" s="137" t="s">
        <v>59</v>
      </c>
      <c r="F788" s="137" t="s">
        <v>38</v>
      </c>
      <c r="G788" s="75" t="n">
        <v>5020000000</v>
      </c>
      <c r="H788" s="76"/>
      <c r="I788" s="79" t="n">
        <f aca="false">SUM(J788:Z788)</f>
        <v>2759600</v>
      </c>
      <c r="J788" s="79" t="n">
        <f aca="false">J789</f>
        <v>2607600</v>
      </c>
      <c r="K788" s="79" t="n">
        <f aca="false">K789</f>
        <v>0</v>
      </c>
      <c r="L788" s="70" t="n">
        <f aca="false">L789</f>
        <v>0</v>
      </c>
      <c r="M788" s="70" t="n">
        <f aca="false">M789</f>
        <v>0</v>
      </c>
      <c r="N788" s="70" t="n">
        <f aca="false">N789</f>
        <v>0</v>
      </c>
      <c r="O788" s="70" t="n">
        <f aca="false">O789</f>
        <v>0</v>
      </c>
      <c r="P788" s="70" t="n">
        <f aca="false">P789</f>
        <v>0</v>
      </c>
      <c r="Q788" s="70" t="n">
        <f aca="false">Q789</f>
        <v>0</v>
      </c>
      <c r="R788" s="70" t="n">
        <f aca="false">R789</f>
        <v>0</v>
      </c>
      <c r="S788" s="70" t="n">
        <f aca="false">S789</f>
        <v>0</v>
      </c>
      <c r="T788" s="70" t="n">
        <f aca="false">T789</f>
        <v>0</v>
      </c>
      <c r="U788" s="70" t="n">
        <f aca="false">U789</f>
        <v>0</v>
      </c>
      <c r="V788" s="70" t="n">
        <f aca="false">V789</f>
        <v>96000</v>
      </c>
      <c r="W788" s="70" t="n">
        <f aca="false">W789</f>
        <v>0</v>
      </c>
      <c r="X788" s="70" t="n">
        <f aca="false">X789</f>
        <v>56000</v>
      </c>
      <c r="Y788" s="70" t="n">
        <f aca="false">Y789</f>
        <v>0</v>
      </c>
      <c r="Z788" s="136" t="n">
        <f aca="false">Z789</f>
        <v>0</v>
      </c>
    </row>
    <row r="789" s="94" customFormat="true" ht="33.6" hidden="false" customHeight="false" outlineLevel="0" collapsed="false">
      <c r="B789" s="110"/>
      <c r="C789" s="28" t="s">
        <v>439</v>
      </c>
      <c r="D789" s="28" t="n">
        <v>934</v>
      </c>
      <c r="E789" s="137" t="s">
        <v>59</v>
      </c>
      <c r="F789" s="137" t="s">
        <v>38</v>
      </c>
      <c r="G789" s="75" t="n">
        <v>5020000190</v>
      </c>
      <c r="H789" s="76"/>
      <c r="I789" s="79" t="n">
        <f aca="false">SUM(J789:Z789)</f>
        <v>2759600</v>
      </c>
      <c r="J789" s="79" t="n">
        <f aca="false">J790+J791</f>
        <v>2607600</v>
      </c>
      <c r="K789" s="79" t="n">
        <f aca="false">K790+K791</f>
        <v>0</v>
      </c>
      <c r="L789" s="70" t="n">
        <f aca="false">L790+L791</f>
        <v>0</v>
      </c>
      <c r="M789" s="70" t="n">
        <f aca="false">M790+M791</f>
        <v>0</v>
      </c>
      <c r="N789" s="70" t="n">
        <f aca="false">N790+N791</f>
        <v>0</v>
      </c>
      <c r="O789" s="70" t="n">
        <f aca="false">O790+O791</f>
        <v>0</v>
      </c>
      <c r="P789" s="70" t="n">
        <f aca="false">P790+P791</f>
        <v>0</v>
      </c>
      <c r="Q789" s="70" t="n">
        <f aca="false">Q790+Q791</f>
        <v>0</v>
      </c>
      <c r="R789" s="70" t="n">
        <f aca="false">R790+R791</f>
        <v>0</v>
      </c>
      <c r="S789" s="70" t="n">
        <f aca="false">S790+S791</f>
        <v>0</v>
      </c>
      <c r="T789" s="70" t="n">
        <f aca="false">T790+T791</f>
        <v>0</v>
      </c>
      <c r="U789" s="70" t="n">
        <f aca="false">U790+U791</f>
        <v>0</v>
      </c>
      <c r="V789" s="70" t="n">
        <f aca="false">V790+V791</f>
        <v>96000</v>
      </c>
      <c r="W789" s="70" t="n">
        <f aca="false">W790+W791</f>
        <v>0</v>
      </c>
      <c r="X789" s="70" t="n">
        <f aca="false">X790+X791</f>
        <v>56000</v>
      </c>
      <c r="Y789" s="70" t="n">
        <f aca="false">Y790+Y791</f>
        <v>0</v>
      </c>
      <c r="Z789" s="136" t="n">
        <f aca="false">Z790+Z791</f>
        <v>0</v>
      </c>
    </row>
    <row r="790" s="94" customFormat="true" ht="65.6" hidden="false" customHeight="false" outlineLevel="0" collapsed="false">
      <c r="B790" s="110"/>
      <c r="C790" s="28" t="s">
        <v>106</v>
      </c>
      <c r="D790" s="28" t="n">
        <v>934</v>
      </c>
      <c r="E790" s="137" t="s">
        <v>59</v>
      </c>
      <c r="F790" s="137" t="s">
        <v>38</v>
      </c>
      <c r="G790" s="75" t="n">
        <v>5020000190</v>
      </c>
      <c r="H790" s="76" t="s">
        <v>107</v>
      </c>
      <c r="I790" s="79" t="n">
        <f aca="false">SUM(J790:Z790)</f>
        <v>2758600</v>
      </c>
      <c r="J790" s="79" t="n">
        <v>2606600</v>
      </c>
      <c r="K790" s="79"/>
      <c r="L790" s="70"/>
      <c r="M790" s="70"/>
      <c r="N790" s="70"/>
      <c r="O790" s="70"/>
      <c r="P790" s="70"/>
      <c r="Q790" s="70"/>
      <c r="R790" s="70"/>
      <c r="S790" s="70"/>
      <c r="T790" s="70"/>
      <c r="U790" s="70"/>
      <c r="V790" s="70" t="n">
        <v>96000</v>
      </c>
      <c r="W790" s="70"/>
      <c r="X790" s="70" t="n">
        <v>56000</v>
      </c>
      <c r="Y790" s="70"/>
      <c r="Z790" s="136"/>
    </row>
    <row r="791" s="94" customFormat="true" ht="17.6" hidden="false" customHeight="false" outlineLevel="0" collapsed="false">
      <c r="B791" s="110"/>
      <c r="C791" s="28" t="s">
        <v>112</v>
      </c>
      <c r="D791" s="28" t="n">
        <v>934</v>
      </c>
      <c r="E791" s="137" t="s">
        <v>59</v>
      </c>
      <c r="F791" s="137" t="s">
        <v>38</v>
      </c>
      <c r="G791" s="75" t="n">
        <v>5020000190</v>
      </c>
      <c r="H791" s="76" t="s">
        <v>113</v>
      </c>
      <c r="I791" s="79" t="n">
        <f aca="false">SUM(J791:Z791)</f>
        <v>1000</v>
      </c>
      <c r="J791" s="79" t="n">
        <v>1000</v>
      </c>
      <c r="K791" s="79"/>
      <c r="L791" s="70"/>
      <c r="M791" s="70"/>
      <c r="N791" s="70"/>
      <c r="O791" s="70"/>
      <c r="P791" s="70"/>
      <c r="Q791" s="70"/>
      <c r="R791" s="70"/>
      <c r="S791" s="70"/>
      <c r="T791" s="70"/>
      <c r="U791" s="70"/>
      <c r="V791" s="70"/>
      <c r="W791" s="70"/>
      <c r="X791" s="70"/>
      <c r="Y791" s="70"/>
      <c r="Z791" s="136"/>
    </row>
    <row r="792" s="109" customFormat="true" ht="65.6" hidden="false" customHeight="false" outlineLevel="0" collapsed="false">
      <c r="B792" s="110" t="s">
        <v>225</v>
      </c>
      <c r="C792" s="19" t="s">
        <v>441</v>
      </c>
      <c r="D792" s="19" t="n">
        <v>953</v>
      </c>
      <c r="E792" s="140"/>
      <c r="F792" s="140"/>
      <c r="G792" s="82"/>
      <c r="H792" s="83"/>
      <c r="I792" s="130" t="n">
        <f aca="false">SUM(J792:Z792)</f>
        <v>102223500</v>
      </c>
      <c r="J792" s="130" t="n">
        <f aca="false">J799+J793</f>
        <v>105461100</v>
      </c>
      <c r="K792" s="130" t="n">
        <f aca="false">K799+K793</f>
        <v>0</v>
      </c>
      <c r="L792" s="68" t="n">
        <f aca="false">L799+L793</f>
        <v>0</v>
      </c>
      <c r="M792" s="68" t="n">
        <f aca="false">M799+M793</f>
        <v>0</v>
      </c>
      <c r="N792" s="68" t="n">
        <f aca="false">N799+N793</f>
        <v>0</v>
      </c>
      <c r="O792" s="68" t="n">
        <f aca="false">O799+O793</f>
        <v>0</v>
      </c>
      <c r="P792" s="68" t="n">
        <f aca="false">P799+P793</f>
        <v>0</v>
      </c>
      <c r="Q792" s="68" t="n">
        <f aca="false">Q799+Q793</f>
        <v>0</v>
      </c>
      <c r="R792" s="68" t="n">
        <f aca="false">R799+R793</f>
        <v>0</v>
      </c>
      <c r="S792" s="68" t="n">
        <f aca="false">S799+S793</f>
        <v>4430800</v>
      </c>
      <c r="T792" s="68" t="n">
        <f aca="false">T799+T793</f>
        <v>0</v>
      </c>
      <c r="U792" s="68" t="n">
        <f aca="false">U799+U793</f>
        <v>0</v>
      </c>
      <c r="V792" s="68" t="n">
        <f aca="false">V799+V793</f>
        <v>0</v>
      </c>
      <c r="W792" s="68" t="n">
        <f aca="false">W799+W793</f>
        <v>-7668400</v>
      </c>
      <c r="X792" s="68" t="n">
        <f aca="false">X799+X793</f>
        <v>0</v>
      </c>
      <c r="Y792" s="68" t="n">
        <f aca="false">Y799+Y793</f>
        <v>0</v>
      </c>
      <c r="Z792" s="132" t="n">
        <f aca="false">Z799+Z793</f>
        <v>0</v>
      </c>
      <c r="AKU792" s="31"/>
    </row>
    <row r="793" s="94" customFormat="true" ht="17.6" hidden="false" customHeight="false" outlineLevel="0" collapsed="false">
      <c r="B793" s="135"/>
      <c r="C793" s="28" t="s">
        <v>58</v>
      </c>
      <c r="D793" s="137" t="n">
        <v>953</v>
      </c>
      <c r="E793" s="137" t="s">
        <v>59</v>
      </c>
      <c r="F793" s="137" t="s">
        <v>88</v>
      </c>
      <c r="G793" s="75"/>
      <c r="H793" s="76"/>
      <c r="I793" s="79" t="n">
        <f aca="false">SUM(J793:Z793)</f>
        <v>33200</v>
      </c>
      <c r="J793" s="79" t="n">
        <f aca="false">J794</f>
        <v>284300</v>
      </c>
      <c r="K793" s="79" t="n">
        <f aca="false">K794</f>
        <v>0</v>
      </c>
      <c r="L793" s="70" t="n">
        <f aca="false">L794</f>
        <v>0</v>
      </c>
      <c r="M793" s="70" t="n">
        <f aca="false">M794</f>
        <v>0</v>
      </c>
      <c r="N793" s="70" t="n">
        <f aca="false">N794</f>
        <v>0</v>
      </c>
      <c r="O793" s="70" t="n">
        <f aca="false">O794</f>
        <v>0</v>
      </c>
      <c r="P793" s="70" t="n">
        <f aca="false">P794</f>
        <v>0</v>
      </c>
      <c r="Q793" s="70" t="n">
        <f aca="false">Q794</f>
        <v>0</v>
      </c>
      <c r="R793" s="70" t="n">
        <f aca="false">R794</f>
        <v>0</v>
      </c>
      <c r="S793" s="70" t="n">
        <f aca="false">S794</f>
        <v>-9000</v>
      </c>
      <c r="T793" s="70" t="n">
        <f aca="false">T794</f>
        <v>0</v>
      </c>
      <c r="U793" s="70" t="n">
        <f aca="false">U794</f>
        <v>0</v>
      </c>
      <c r="V793" s="70" t="n">
        <f aca="false">V794</f>
        <v>0</v>
      </c>
      <c r="W793" s="70" t="n">
        <f aca="false">W794</f>
        <v>-242100</v>
      </c>
      <c r="X793" s="70" t="n">
        <f aca="false">X794</f>
        <v>0</v>
      </c>
      <c r="Y793" s="70" t="n">
        <f aca="false">Y794</f>
        <v>0</v>
      </c>
      <c r="Z793" s="136" t="n">
        <f aca="false">Z794</f>
        <v>0</v>
      </c>
    </row>
    <row r="794" s="94" customFormat="true" ht="17.6" hidden="false" customHeight="false" outlineLevel="0" collapsed="false">
      <c r="B794" s="135"/>
      <c r="C794" s="28" t="s">
        <v>63</v>
      </c>
      <c r="D794" s="137" t="n">
        <v>953</v>
      </c>
      <c r="E794" s="137" t="s">
        <v>59</v>
      </c>
      <c r="F794" s="137" t="s">
        <v>59</v>
      </c>
      <c r="G794" s="75"/>
      <c r="H794" s="76"/>
      <c r="I794" s="79" t="n">
        <f aca="false">SUM(J794:Z794)</f>
        <v>33200</v>
      </c>
      <c r="J794" s="79" t="n">
        <f aca="false">J795</f>
        <v>284300</v>
      </c>
      <c r="K794" s="79" t="n">
        <f aca="false">K795</f>
        <v>0</v>
      </c>
      <c r="L794" s="70" t="n">
        <f aca="false">L795</f>
        <v>0</v>
      </c>
      <c r="M794" s="70" t="n">
        <f aca="false">M795</f>
        <v>0</v>
      </c>
      <c r="N794" s="70" t="n">
        <f aca="false">N795</f>
        <v>0</v>
      </c>
      <c r="O794" s="70" t="n">
        <f aca="false">O795</f>
        <v>0</v>
      </c>
      <c r="P794" s="70" t="n">
        <f aca="false">P795</f>
        <v>0</v>
      </c>
      <c r="Q794" s="70" t="n">
        <f aca="false">Q795</f>
        <v>0</v>
      </c>
      <c r="R794" s="70" t="n">
        <f aca="false">R795</f>
        <v>0</v>
      </c>
      <c r="S794" s="70" t="n">
        <f aca="false">S795</f>
        <v>-9000</v>
      </c>
      <c r="T794" s="70" t="n">
        <f aca="false">T795</f>
        <v>0</v>
      </c>
      <c r="U794" s="70" t="n">
        <f aca="false">U795</f>
        <v>0</v>
      </c>
      <c r="V794" s="70" t="n">
        <f aca="false">V795</f>
        <v>0</v>
      </c>
      <c r="W794" s="70" t="n">
        <f aca="false">W795</f>
        <v>-242100</v>
      </c>
      <c r="X794" s="70" t="n">
        <f aca="false">X795</f>
        <v>0</v>
      </c>
      <c r="Y794" s="70" t="n">
        <f aca="false">Y795</f>
        <v>0</v>
      </c>
      <c r="Z794" s="136" t="n">
        <f aca="false">Z795</f>
        <v>0</v>
      </c>
    </row>
    <row r="795" s="94" customFormat="true" ht="33.6" hidden="false" customHeight="false" outlineLevel="0" collapsed="false">
      <c r="B795" s="135"/>
      <c r="C795" s="28" t="s">
        <v>155</v>
      </c>
      <c r="D795" s="137" t="n">
        <v>953</v>
      </c>
      <c r="E795" s="137" t="s">
        <v>59</v>
      </c>
      <c r="F795" s="137" t="s">
        <v>59</v>
      </c>
      <c r="G795" s="75" t="n">
        <v>5400000000</v>
      </c>
      <c r="H795" s="76"/>
      <c r="I795" s="79" t="n">
        <f aca="false">SUM(J795:Z795)</f>
        <v>33200</v>
      </c>
      <c r="J795" s="79" t="n">
        <f aca="false">J796</f>
        <v>284300</v>
      </c>
      <c r="K795" s="79" t="n">
        <f aca="false">K796</f>
        <v>0</v>
      </c>
      <c r="L795" s="70" t="n">
        <f aca="false">L796</f>
        <v>0</v>
      </c>
      <c r="M795" s="70" t="n">
        <f aca="false">M796</f>
        <v>0</v>
      </c>
      <c r="N795" s="70" t="n">
        <f aca="false">N796</f>
        <v>0</v>
      </c>
      <c r="O795" s="70" t="n">
        <f aca="false">O796</f>
        <v>0</v>
      </c>
      <c r="P795" s="70" t="n">
        <f aca="false">P796</f>
        <v>0</v>
      </c>
      <c r="Q795" s="70" t="n">
        <f aca="false">Q796</f>
        <v>0</v>
      </c>
      <c r="R795" s="70" t="n">
        <f aca="false">R796</f>
        <v>0</v>
      </c>
      <c r="S795" s="70" t="n">
        <f aca="false">S796</f>
        <v>-9000</v>
      </c>
      <c r="T795" s="70" t="n">
        <f aca="false">T796</f>
        <v>0</v>
      </c>
      <c r="U795" s="70" t="n">
        <f aca="false">U796</f>
        <v>0</v>
      </c>
      <c r="V795" s="70" t="n">
        <f aca="false">V796</f>
        <v>0</v>
      </c>
      <c r="W795" s="70" t="n">
        <f aca="false">W796</f>
        <v>-242100</v>
      </c>
      <c r="X795" s="70" t="n">
        <f aca="false">X796</f>
        <v>0</v>
      </c>
      <c r="Y795" s="70" t="n">
        <f aca="false">Y796</f>
        <v>0</v>
      </c>
      <c r="Z795" s="136" t="n">
        <f aca="false">Z796</f>
        <v>0</v>
      </c>
    </row>
    <row r="796" s="94" customFormat="true" ht="17.6" hidden="false" customHeight="false" outlineLevel="0" collapsed="false">
      <c r="B796" s="135"/>
      <c r="C796" s="28" t="s">
        <v>156</v>
      </c>
      <c r="D796" s="137" t="n">
        <v>953</v>
      </c>
      <c r="E796" s="137" t="s">
        <v>59</v>
      </c>
      <c r="F796" s="137" t="s">
        <v>59</v>
      </c>
      <c r="G796" s="75" t="n">
        <v>5410000000</v>
      </c>
      <c r="H796" s="76"/>
      <c r="I796" s="79" t="n">
        <f aca="false">SUM(J796:Z796)</f>
        <v>33200</v>
      </c>
      <c r="J796" s="79" t="n">
        <f aca="false">J797</f>
        <v>284300</v>
      </c>
      <c r="K796" s="79" t="n">
        <f aca="false">K797</f>
        <v>0</v>
      </c>
      <c r="L796" s="70" t="n">
        <f aca="false">L797</f>
        <v>0</v>
      </c>
      <c r="M796" s="70" t="n">
        <f aca="false">M797</f>
        <v>0</v>
      </c>
      <c r="N796" s="70" t="n">
        <f aca="false">N797</f>
        <v>0</v>
      </c>
      <c r="O796" s="70" t="n">
        <f aca="false">O797</f>
        <v>0</v>
      </c>
      <c r="P796" s="70" t="n">
        <f aca="false">P797</f>
        <v>0</v>
      </c>
      <c r="Q796" s="70" t="n">
        <f aca="false">Q797</f>
        <v>0</v>
      </c>
      <c r="R796" s="70" t="n">
        <f aca="false">R797</f>
        <v>0</v>
      </c>
      <c r="S796" s="70" t="n">
        <f aca="false">S797</f>
        <v>-9000</v>
      </c>
      <c r="T796" s="70" t="n">
        <f aca="false">T797</f>
        <v>0</v>
      </c>
      <c r="U796" s="70" t="n">
        <f aca="false">U797</f>
        <v>0</v>
      </c>
      <c r="V796" s="70" t="n">
        <f aca="false">V797</f>
        <v>0</v>
      </c>
      <c r="W796" s="70" t="n">
        <f aca="false">W797</f>
        <v>-242100</v>
      </c>
      <c r="X796" s="70" t="n">
        <f aca="false">X797</f>
        <v>0</v>
      </c>
      <c r="Y796" s="70" t="n">
        <f aca="false">Y797</f>
        <v>0</v>
      </c>
      <c r="Z796" s="136" t="n">
        <f aca="false">Z797</f>
        <v>0</v>
      </c>
    </row>
    <row r="797" s="94" customFormat="true" ht="97.6" hidden="false" customHeight="false" outlineLevel="0" collapsed="false">
      <c r="B797" s="135"/>
      <c r="C797" s="28" t="s">
        <v>159</v>
      </c>
      <c r="D797" s="137" t="n">
        <v>953</v>
      </c>
      <c r="E797" s="137" t="s">
        <v>59</v>
      </c>
      <c r="F797" s="137" t="s">
        <v>59</v>
      </c>
      <c r="G797" s="75" t="n">
        <v>5410069120</v>
      </c>
      <c r="H797" s="76"/>
      <c r="I797" s="79" t="n">
        <f aca="false">SUM(J797:Z797)</f>
        <v>33200</v>
      </c>
      <c r="J797" s="79" t="n">
        <f aca="false">J798</f>
        <v>284300</v>
      </c>
      <c r="K797" s="79" t="n">
        <f aca="false">K798</f>
        <v>0</v>
      </c>
      <c r="L797" s="70" t="n">
        <f aca="false">L798</f>
        <v>0</v>
      </c>
      <c r="M797" s="70" t="n">
        <f aca="false">M798</f>
        <v>0</v>
      </c>
      <c r="N797" s="70" t="n">
        <f aca="false">N798</f>
        <v>0</v>
      </c>
      <c r="O797" s="70" t="n">
        <f aca="false">O798</f>
        <v>0</v>
      </c>
      <c r="P797" s="70" t="n">
        <f aca="false">P798</f>
        <v>0</v>
      </c>
      <c r="Q797" s="70" t="n">
        <f aca="false">Q798</f>
        <v>0</v>
      </c>
      <c r="R797" s="70" t="n">
        <f aca="false">R798</f>
        <v>0</v>
      </c>
      <c r="S797" s="70" t="n">
        <f aca="false">S798</f>
        <v>-9000</v>
      </c>
      <c r="T797" s="70" t="n">
        <f aca="false">T798</f>
        <v>0</v>
      </c>
      <c r="U797" s="70" t="n">
        <f aca="false">U798</f>
        <v>0</v>
      </c>
      <c r="V797" s="70" t="n">
        <f aca="false">V798</f>
        <v>0</v>
      </c>
      <c r="W797" s="70" t="n">
        <f aca="false">W798</f>
        <v>-242100</v>
      </c>
      <c r="X797" s="70" t="n">
        <f aca="false">X798</f>
        <v>0</v>
      </c>
      <c r="Y797" s="70" t="n">
        <f aca="false">Y798</f>
        <v>0</v>
      </c>
      <c r="Z797" s="136" t="n">
        <f aca="false">Z798</f>
        <v>0</v>
      </c>
    </row>
    <row r="798" s="94" customFormat="true" ht="33.6" hidden="false" customHeight="false" outlineLevel="0" collapsed="false">
      <c r="B798" s="135"/>
      <c r="C798" s="28" t="s">
        <v>109</v>
      </c>
      <c r="D798" s="137" t="n">
        <v>953</v>
      </c>
      <c r="E798" s="137" t="s">
        <v>59</v>
      </c>
      <c r="F798" s="137" t="s">
        <v>59</v>
      </c>
      <c r="G798" s="75" t="n">
        <v>5410069120</v>
      </c>
      <c r="H798" s="76" t="s">
        <v>110</v>
      </c>
      <c r="I798" s="79" t="n">
        <f aca="false">SUM(J798:Z798)</f>
        <v>33200</v>
      </c>
      <c r="J798" s="79" t="n">
        <v>284300</v>
      </c>
      <c r="K798" s="79"/>
      <c r="L798" s="70"/>
      <c r="M798" s="70"/>
      <c r="N798" s="70"/>
      <c r="O798" s="70"/>
      <c r="P798" s="70"/>
      <c r="Q798" s="70"/>
      <c r="R798" s="70"/>
      <c r="S798" s="70" t="n">
        <v>-9000</v>
      </c>
      <c r="T798" s="70"/>
      <c r="U798" s="70"/>
      <c r="V798" s="70"/>
      <c r="W798" s="70" t="n">
        <v>-242100</v>
      </c>
      <c r="X798" s="70"/>
      <c r="Y798" s="70"/>
      <c r="Z798" s="136"/>
    </row>
    <row r="799" s="94" customFormat="true" ht="17.6" hidden="false" customHeight="false" outlineLevel="0" collapsed="false">
      <c r="B799" s="135"/>
      <c r="C799" s="28" t="s">
        <v>75</v>
      </c>
      <c r="D799" s="28" t="n">
        <v>953</v>
      </c>
      <c r="E799" s="137" t="s">
        <v>40</v>
      </c>
      <c r="F799" s="137" t="s">
        <v>88</v>
      </c>
      <c r="G799" s="75"/>
      <c r="H799" s="76"/>
      <c r="I799" s="79" t="n">
        <f aca="false">SUM(J799:Z799)</f>
        <v>102190300</v>
      </c>
      <c r="J799" s="79" t="n">
        <f aca="false">J800+J811</f>
        <v>105176800</v>
      </c>
      <c r="K799" s="79" t="n">
        <f aca="false">K800+K811</f>
        <v>0</v>
      </c>
      <c r="L799" s="70" t="n">
        <f aca="false">L800+L811</f>
        <v>0</v>
      </c>
      <c r="M799" s="70" t="n">
        <f aca="false">M800+M811</f>
        <v>0</v>
      </c>
      <c r="N799" s="70" t="n">
        <f aca="false">N800+N811</f>
        <v>0</v>
      </c>
      <c r="O799" s="70" t="n">
        <f aca="false">O800+O811</f>
        <v>0</v>
      </c>
      <c r="P799" s="70" t="n">
        <f aca="false">P800+P811</f>
        <v>0</v>
      </c>
      <c r="Q799" s="70" t="n">
        <f aca="false">Q800+Q811</f>
        <v>0</v>
      </c>
      <c r="R799" s="70" t="n">
        <f aca="false">R800+R811</f>
        <v>0</v>
      </c>
      <c r="S799" s="70" t="n">
        <f aca="false">S800+S811</f>
        <v>4439800</v>
      </c>
      <c r="T799" s="70" t="n">
        <f aca="false">T800+T811</f>
        <v>0</v>
      </c>
      <c r="U799" s="70" t="n">
        <f aca="false">U800+U811</f>
        <v>0</v>
      </c>
      <c r="V799" s="70" t="n">
        <f aca="false">V800+V811</f>
        <v>0</v>
      </c>
      <c r="W799" s="70" t="n">
        <f aca="false">W800+W811</f>
        <v>-7426300</v>
      </c>
      <c r="X799" s="70" t="n">
        <f aca="false">X800+X811</f>
        <v>0</v>
      </c>
      <c r="Y799" s="70" t="n">
        <f aca="false">Y800+Y811</f>
        <v>0</v>
      </c>
      <c r="Z799" s="136" t="n">
        <f aca="false">Z800+Z811</f>
        <v>0</v>
      </c>
    </row>
    <row r="800" s="94" customFormat="true" ht="17.6" hidden="false" customHeight="false" outlineLevel="0" collapsed="false">
      <c r="B800" s="24"/>
      <c r="C800" s="28" t="s">
        <v>77</v>
      </c>
      <c r="D800" s="137" t="n">
        <v>953</v>
      </c>
      <c r="E800" s="133" t="n">
        <v>10</v>
      </c>
      <c r="F800" s="137" t="s">
        <v>24</v>
      </c>
      <c r="G800" s="75"/>
      <c r="H800" s="24"/>
      <c r="I800" s="79" t="n">
        <f aca="false">SUM(J800:Z800)</f>
        <v>88732200</v>
      </c>
      <c r="J800" s="79" t="n">
        <f aca="false">J801</f>
        <v>91568700</v>
      </c>
      <c r="K800" s="79" t="n">
        <f aca="false">K801</f>
        <v>0</v>
      </c>
      <c r="L800" s="70" t="n">
        <f aca="false">L801</f>
        <v>0</v>
      </c>
      <c r="M800" s="70" t="n">
        <f aca="false">M801</f>
        <v>0</v>
      </c>
      <c r="N800" s="70" t="n">
        <f aca="false">N801</f>
        <v>0</v>
      </c>
      <c r="O800" s="70" t="n">
        <f aca="false">O801</f>
        <v>0</v>
      </c>
      <c r="P800" s="70" t="n">
        <f aca="false">P801</f>
        <v>0</v>
      </c>
      <c r="Q800" s="70" t="n">
        <f aca="false">Q801</f>
        <v>0</v>
      </c>
      <c r="R800" s="70" t="n">
        <f aca="false">R801</f>
        <v>0</v>
      </c>
      <c r="S800" s="70" t="n">
        <f aca="false">S801</f>
        <v>4589800</v>
      </c>
      <c r="T800" s="70" t="n">
        <f aca="false">T801</f>
        <v>0</v>
      </c>
      <c r="U800" s="70" t="n">
        <f aca="false">U801</f>
        <v>0</v>
      </c>
      <c r="V800" s="70" t="n">
        <f aca="false">V801</f>
        <v>0</v>
      </c>
      <c r="W800" s="70" t="n">
        <f aca="false">W801</f>
        <v>-7426300</v>
      </c>
      <c r="X800" s="70" t="n">
        <f aca="false">X801</f>
        <v>0</v>
      </c>
      <c r="Y800" s="70" t="n">
        <f aca="false">Y801</f>
        <v>0</v>
      </c>
      <c r="Z800" s="136" t="n">
        <f aca="false">Z801</f>
        <v>0</v>
      </c>
    </row>
    <row r="801" s="94" customFormat="true" ht="33.6" hidden="false" customHeight="false" outlineLevel="0" collapsed="false">
      <c r="B801" s="24"/>
      <c r="C801" s="28" t="s">
        <v>155</v>
      </c>
      <c r="D801" s="137" t="n">
        <v>953</v>
      </c>
      <c r="E801" s="133" t="n">
        <v>10</v>
      </c>
      <c r="F801" s="137" t="s">
        <v>24</v>
      </c>
      <c r="G801" s="75" t="n">
        <v>5400000000</v>
      </c>
      <c r="H801" s="24"/>
      <c r="I801" s="79" t="n">
        <f aca="false">SUM(J801:Z801)</f>
        <v>88732200</v>
      </c>
      <c r="J801" s="79" t="n">
        <f aca="false">J802</f>
        <v>91568700</v>
      </c>
      <c r="K801" s="79" t="n">
        <f aca="false">K802</f>
        <v>0</v>
      </c>
      <c r="L801" s="70" t="n">
        <f aca="false">L802</f>
        <v>0</v>
      </c>
      <c r="M801" s="70" t="n">
        <f aca="false">M802</f>
        <v>0</v>
      </c>
      <c r="N801" s="70" t="n">
        <f aca="false">N802</f>
        <v>0</v>
      </c>
      <c r="O801" s="70" t="n">
        <f aca="false">O802</f>
        <v>0</v>
      </c>
      <c r="P801" s="70" t="n">
        <f aca="false">P802</f>
        <v>0</v>
      </c>
      <c r="Q801" s="70" t="n">
        <f aca="false">Q802</f>
        <v>0</v>
      </c>
      <c r="R801" s="70" t="n">
        <f aca="false">R802</f>
        <v>0</v>
      </c>
      <c r="S801" s="70" t="n">
        <f aca="false">S802</f>
        <v>4589800</v>
      </c>
      <c r="T801" s="70" t="n">
        <f aca="false">T802</f>
        <v>0</v>
      </c>
      <c r="U801" s="70" t="n">
        <f aca="false">U802</f>
        <v>0</v>
      </c>
      <c r="V801" s="70" t="n">
        <f aca="false">V802</f>
        <v>0</v>
      </c>
      <c r="W801" s="70" t="n">
        <f aca="false">W802</f>
        <v>-7426300</v>
      </c>
      <c r="X801" s="70" t="n">
        <f aca="false">X802</f>
        <v>0</v>
      </c>
      <c r="Y801" s="70" t="n">
        <f aca="false">Y802</f>
        <v>0</v>
      </c>
      <c r="Z801" s="136" t="n">
        <f aca="false">Z802</f>
        <v>0</v>
      </c>
    </row>
    <row r="802" s="94" customFormat="true" ht="17.6" hidden="false" customHeight="false" outlineLevel="0" collapsed="false">
      <c r="B802" s="110"/>
      <c r="C802" s="28" t="s">
        <v>156</v>
      </c>
      <c r="D802" s="28" t="n">
        <v>953</v>
      </c>
      <c r="E802" s="137" t="s">
        <v>40</v>
      </c>
      <c r="F802" s="137" t="s">
        <v>24</v>
      </c>
      <c r="G802" s="75" t="n">
        <v>5410000000</v>
      </c>
      <c r="H802" s="81"/>
      <c r="I802" s="79" t="n">
        <f aca="false">SUM(J802:Z802)</f>
        <v>88732200</v>
      </c>
      <c r="J802" s="79" t="n">
        <f aca="false">J803+J805+J807+J809</f>
        <v>91568700</v>
      </c>
      <c r="K802" s="79" t="n">
        <f aca="false">K803+K805+K807+K809</f>
        <v>0</v>
      </c>
      <c r="L802" s="70" t="n">
        <f aca="false">L803+L805+L807+L809</f>
        <v>0</v>
      </c>
      <c r="M802" s="70" t="n">
        <f aca="false">M803+M805+M807+M809</f>
        <v>0</v>
      </c>
      <c r="N802" s="70" t="n">
        <f aca="false">N803+N805+N807+N809</f>
        <v>0</v>
      </c>
      <c r="O802" s="70" t="n">
        <f aca="false">O803+O805+O807+O809</f>
        <v>0</v>
      </c>
      <c r="P802" s="70" t="n">
        <f aca="false">P803+P805+P807+P809</f>
        <v>0</v>
      </c>
      <c r="Q802" s="70" t="n">
        <f aca="false">Q803+Q805+Q807+Q809</f>
        <v>0</v>
      </c>
      <c r="R802" s="70" t="n">
        <f aca="false">R803+R805+R807+R809</f>
        <v>0</v>
      </c>
      <c r="S802" s="70" t="n">
        <f aca="false">S803+S805+S807+S809</f>
        <v>4589800</v>
      </c>
      <c r="T802" s="70" t="n">
        <f aca="false">T803+T805+T807+T809</f>
        <v>0</v>
      </c>
      <c r="U802" s="70" t="n">
        <f aca="false">U803+U805+U807+U809</f>
        <v>0</v>
      </c>
      <c r="V802" s="70" t="n">
        <f aca="false">V803+V805+V807+V809</f>
        <v>0</v>
      </c>
      <c r="W802" s="70" t="n">
        <f aca="false">W803+W805+W807+W809</f>
        <v>-7426300</v>
      </c>
      <c r="X802" s="70" t="n">
        <f aca="false">X803+X805+X807+X809</f>
        <v>0</v>
      </c>
      <c r="Y802" s="70" t="n">
        <f aca="false">Y803+Y805+Y807+Y809</f>
        <v>0</v>
      </c>
      <c r="Z802" s="136" t="n">
        <f aca="false">Z803+Z805+Z807+Z809</f>
        <v>0</v>
      </c>
    </row>
    <row r="803" s="94" customFormat="true" ht="97.6" hidden="false" customHeight="false" outlineLevel="0" collapsed="false">
      <c r="B803" s="110"/>
      <c r="C803" s="28" t="s">
        <v>157</v>
      </c>
      <c r="D803" s="28" t="n">
        <v>953</v>
      </c>
      <c r="E803" s="137" t="s">
        <v>40</v>
      </c>
      <c r="F803" s="137" t="s">
        <v>24</v>
      </c>
      <c r="G803" s="75" t="n">
        <v>5410069100</v>
      </c>
      <c r="H803" s="81"/>
      <c r="I803" s="79" t="n">
        <f aca="false">SUM(J803:Z803)</f>
        <v>49374100</v>
      </c>
      <c r="J803" s="79" t="n">
        <f aca="false">J804</f>
        <v>51959700</v>
      </c>
      <c r="K803" s="79" t="n">
        <f aca="false">K804</f>
        <v>0</v>
      </c>
      <c r="L803" s="70" t="n">
        <f aca="false">L804</f>
        <v>0</v>
      </c>
      <c r="M803" s="70" t="n">
        <f aca="false">M804</f>
        <v>0</v>
      </c>
      <c r="N803" s="70" t="n">
        <f aca="false">N804</f>
        <v>0</v>
      </c>
      <c r="O803" s="70" t="n">
        <f aca="false">O804</f>
        <v>0</v>
      </c>
      <c r="P803" s="70" t="n">
        <f aca="false">P804</f>
        <v>0</v>
      </c>
      <c r="Q803" s="70" t="n">
        <f aca="false">Q804</f>
        <v>0</v>
      </c>
      <c r="R803" s="70" t="n">
        <f aca="false">R804</f>
        <v>0</v>
      </c>
      <c r="S803" s="70" t="n">
        <f aca="false">S804</f>
        <v>2242000</v>
      </c>
      <c r="T803" s="70" t="n">
        <f aca="false">T804</f>
        <v>0</v>
      </c>
      <c r="U803" s="70" t="n">
        <f aca="false">U804</f>
        <v>0</v>
      </c>
      <c r="V803" s="70" t="n">
        <f aca="false">V804</f>
        <v>0</v>
      </c>
      <c r="W803" s="70" t="n">
        <f aca="false">W804</f>
        <v>-4827600</v>
      </c>
      <c r="X803" s="70" t="n">
        <f aca="false">X804</f>
        <v>0</v>
      </c>
      <c r="Y803" s="70" t="n">
        <f aca="false">Y804</f>
        <v>0</v>
      </c>
      <c r="Z803" s="136" t="n">
        <f aca="false">Z804</f>
        <v>0</v>
      </c>
    </row>
    <row r="804" s="94" customFormat="true" ht="17.6" hidden="false" customHeight="false" outlineLevel="0" collapsed="false">
      <c r="B804" s="110"/>
      <c r="C804" s="28" t="s">
        <v>149</v>
      </c>
      <c r="D804" s="28" t="n">
        <v>953</v>
      </c>
      <c r="E804" s="137" t="s">
        <v>40</v>
      </c>
      <c r="F804" s="137" t="s">
        <v>24</v>
      </c>
      <c r="G804" s="75" t="n">
        <v>5410069100</v>
      </c>
      <c r="H804" s="81" t="n">
        <v>300</v>
      </c>
      <c r="I804" s="79" t="n">
        <f aca="false">SUM(J804:Z804)</f>
        <v>49374100</v>
      </c>
      <c r="J804" s="79" t="n">
        <v>51959700</v>
      </c>
      <c r="K804" s="79"/>
      <c r="L804" s="70"/>
      <c r="M804" s="70"/>
      <c r="N804" s="70"/>
      <c r="O804" s="70"/>
      <c r="P804" s="70"/>
      <c r="Q804" s="70"/>
      <c r="R804" s="70"/>
      <c r="S804" s="70" t="n">
        <v>2242000</v>
      </c>
      <c r="T804" s="70"/>
      <c r="U804" s="70"/>
      <c r="V804" s="70"/>
      <c r="W804" s="70" t="n">
        <v>-4827600</v>
      </c>
      <c r="X804" s="70"/>
      <c r="Y804" s="70"/>
      <c r="Z804" s="136"/>
    </row>
    <row r="805" s="94" customFormat="true" ht="65.6" hidden="false" customHeight="false" outlineLevel="0" collapsed="false">
      <c r="B805" s="110"/>
      <c r="C805" s="28" t="s">
        <v>158</v>
      </c>
      <c r="D805" s="28" t="n">
        <v>953</v>
      </c>
      <c r="E805" s="137" t="s">
        <v>40</v>
      </c>
      <c r="F805" s="137" t="s">
        <v>24</v>
      </c>
      <c r="G805" s="75" t="n">
        <v>5410069110</v>
      </c>
      <c r="H805" s="81"/>
      <c r="I805" s="79" t="n">
        <f aca="false">SUM(J805:Z805)</f>
        <v>338700</v>
      </c>
      <c r="J805" s="79" t="n">
        <f aca="false">J806</f>
        <v>378500</v>
      </c>
      <c r="K805" s="79" t="n">
        <f aca="false">K806</f>
        <v>0</v>
      </c>
      <c r="L805" s="70" t="n">
        <f aca="false">L806</f>
        <v>0</v>
      </c>
      <c r="M805" s="70" t="n">
        <f aca="false">M806</f>
        <v>0</v>
      </c>
      <c r="N805" s="70" t="n">
        <f aca="false">N806</f>
        <v>0</v>
      </c>
      <c r="O805" s="70" t="n">
        <f aca="false">O806</f>
        <v>0</v>
      </c>
      <c r="P805" s="70" t="n">
        <f aca="false">P806</f>
        <v>0</v>
      </c>
      <c r="Q805" s="70" t="n">
        <f aca="false">Q806</f>
        <v>0</v>
      </c>
      <c r="R805" s="70" t="n">
        <f aca="false">R806</f>
        <v>0</v>
      </c>
      <c r="S805" s="70" t="n">
        <f aca="false">S806</f>
        <v>8600</v>
      </c>
      <c r="T805" s="70" t="n">
        <f aca="false">T806</f>
        <v>0</v>
      </c>
      <c r="U805" s="70" t="n">
        <f aca="false">U806</f>
        <v>0</v>
      </c>
      <c r="V805" s="70" t="n">
        <f aca="false">V806</f>
        <v>0</v>
      </c>
      <c r="W805" s="70" t="n">
        <f aca="false">W806</f>
        <v>-48400</v>
      </c>
      <c r="X805" s="70" t="n">
        <f aca="false">X806</f>
        <v>0</v>
      </c>
      <c r="Y805" s="70" t="n">
        <f aca="false">Y806</f>
        <v>0</v>
      </c>
      <c r="Z805" s="136" t="n">
        <f aca="false">Z806</f>
        <v>0</v>
      </c>
    </row>
    <row r="806" s="94" customFormat="true" ht="17.6" hidden="false" customHeight="false" outlineLevel="0" collapsed="false">
      <c r="B806" s="110"/>
      <c r="C806" s="28" t="s">
        <v>149</v>
      </c>
      <c r="D806" s="28" t="n">
        <v>953</v>
      </c>
      <c r="E806" s="137" t="s">
        <v>40</v>
      </c>
      <c r="F806" s="137" t="s">
        <v>24</v>
      </c>
      <c r="G806" s="75" t="n">
        <v>5410069110</v>
      </c>
      <c r="H806" s="81" t="n">
        <v>300</v>
      </c>
      <c r="I806" s="79" t="n">
        <f aca="false">SUM(J806:Z806)</f>
        <v>338700</v>
      </c>
      <c r="J806" s="79" t="n">
        <v>378500</v>
      </c>
      <c r="K806" s="79"/>
      <c r="L806" s="70"/>
      <c r="M806" s="70"/>
      <c r="N806" s="70"/>
      <c r="O806" s="70"/>
      <c r="P806" s="70"/>
      <c r="Q806" s="70"/>
      <c r="R806" s="70"/>
      <c r="S806" s="70" t="n">
        <v>8600</v>
      </c>
      <c r="T806" s="70"/>
      <c r="U806" s="70"/>
      <c r="V806" s="70"/>
      <c r="W806" s="70" t="n">
        <v>-48400</v>
      </c>
      <c r="X806" s="70"/>
      <c r="Y806" s="70"/>
      <c r="Z806" s="136"/>
    </row>
    <row r="807" s="94" customFormat="true" ht="80.1" hidden="false" customHeight="true" outlineLevel="0" collapsed="false">
      <c r="B807" s="110"/>
      <c r="C807" s="28" t="s">
        <v>160</v>
      </c>
      <c r="D807" s="28" t="n">
        <v>953</v>
      </c>
      <c r="E807" s="137" t="s">
        <v>40</v>
      </c>
      <c r="F807" s="137" t="s">
        <v>24</v>
      </c>
      <c r="G807" s="75" t="n">
        <v>5410069130</v>
      </c>
      <c r="H807" s="81"/>
      <c r="I807" s="79" t="n">
        <f aca="false">SUM(J807:Z807)</f>
        <v>38660800</v>
      </c>
      <c r="J807" s="79" t="n">
        <f aca="false">J808</f>
        <v>38843600</v>
      </c>
      <c r="K807" s="79" t="n">
        <f aca="false">K808</f>
        <v>0</v>
      </c>
      <c r="L807" s="70" t="n">
        <f aca="false">L808</f>
        <v>0</v>
      </c>
      <c r="M807" s="70" t="n">
        <f aca="false">M808</f>
        <v>0</v>
      </c>
      <c r="N807" s="70" t="n">
        <f aca="false">N808</f>
        <v>0</v>
      </c>
      <c r="O807" s="70" t="n">
        <f aca="false">O808</f>
        <v>0</v>
      </c>
      <c r="P807" s="70" t="n">
        <f aca="false">P808</f>
        <v>0</v>
      </c>
      <c r="Q807" s="70" t="n">
        <f aca="false">Q808</f>
        <v>0</v>
      </c>
      <c r="R807" s="70" t="n">
        <f aca="false">R808</f>
        <v>0</v>
      </c>
      <c r="S807" s="70" t="n">
        <f aca="false">S808</f>
        <v>2297000</v>
      </c>
      <c r="T807" s="70" t="n">
        <f aca="false">T808</f>
        <v>0</v>
      </c>
      <c r="U807" s="70" t="n">
        <f aca="false">U808</f>
        <v>0</v>
      </c>
      <c r="V807" s="70" t="n">
        <f aca="false">V808</f>
        <v>0</v>
      </c>
      <c r="W807" s="70" t="n">
        <f aca="false">W808</f>
        <v>-2479800</v>
      </c>
      <c r="X807" s="70" t="n">
        <f aca="false">X808</f>
        <v>0</v>
      </c>
      <c r="Y807" s="70" t="n">
        <f aca="false">Y808</f>
        <v>0</v>
      </c>
      <c r="Z807" s="136" t="n">
        <f aca="false">Z808</f>
        <v>0</v>
      </c>
    </row>
    <row r="808" s="94" customFormat="true" ht="17.6" hidden="false" customHeight="false" outlineLevel="0" collapsed="false">
      <c r="B808" s="110"/>
      <c r="C808" s="28" t="s">
        <v>149</v>
      </c>
      <c r="D808" s="28" t="n">
        <v>953</v>
      </c>
      <c r="E808" s="137" t="s">
        <v>40</v>
      </c>
      <c r="F808" s="137" t="s">
        <v>24</v>
      </c>
      <c r="G808" s="75" t="n">
        <v>5410069130</v>
      </c>
      <c r="H808" s="81" t="n">
        <v>300</v>
      </c>
      <c r="I808" s="79" t="n">
        <f aca="false">SUM(J808:Z808)</f>
        <v>38660800</v>
      </c>
      <c r="J808" s="79" t="n">
        <v>38843600</v>
      </c>
      <c r="K808" s="79"/>
      <c r="L808" s="70"/>
      <c r="M808" s="70"/>
      <c r="N808" s="70"/>
      <c r="O808" s="70"/>
      <c r="P808" s="70"/>
      <c r="Q808" s="70"/>
      <c r="R808" s="70"/>
      <c r="S808" s="70" t="n">
        <v>2297000</v>
      </c>
      <c r="T808" s="70"/>
      <c r="U808" s="70"/>
      <c r="V808" s="70"/>
      <c r="W808" s="70" t="n">
        <v>-2479800</v>
      </c>
      <c r="X808" s="70"/>
      <c r="Y808" s="70"/>
      <c r="Z808" s="136"/>
    </row>
    <row r="809" s="94" customFormat="true" ht="82.35" hidden="false" customHeight="true" outlineLevel="0" collapsed="false">
      <c r="B809" s="110"/>
      <c r="C809" s="28" t="s">
        <v>161</v>
      </c>
      <c r="D809" s="28" t="n">
        <v>953</v>
      </c>
      <c r="E809" s="137" t="s">
        <v>40</v>
      </c>
      <c r="F809" s="137" t="s">
        <v>24</v>
      </c>
      <c r="G809" s="75" t="n">
        <v>5410069140</v>
      </c>
      <c r="H809" s="81"/>
      <c r="I809" s="79" t="n">
        <f aca="false">SUM(J809:Z809)</f>
        <v>358600</v>
      </c>
      <c r="J809" s="79" t="n">
        <f aca="false">J810</f>
        <v>386900</v>
      </c>
      <c r="K809" s="79" t="n">
        <f aca="false">K810</f>
        <v>0</v>
      </c>
      <c r="L809" s="70" t="n">
        <f aca="false">L810</f>
        <v>0</v>
      </c>
      <c r="M809" s="70" t="n">
        <f aca="false">M810</f>
        <v>0</v>
      </c>
      <c r="N809" s="70" t="n">
        <f aca="false">N810</f>
        <v>0</v>
      </c>
      <c r="O809" s="70" t="n">
        <f aca="false">O810</f>
        <v>0</v>
      </c>
      <c r="P809" s="70" t="n">
        <f aca="false">P810</f>
        <v>0</v>
      </c>
      <c r="Q809" s="70" t="n">
        <f aca="false">Q810</f>
        <v>0</v>
      </c>
      <c r="R809" s="70" t="n">
        <f aca="false">R810</f>
        <v>0</v>
      </c>
      <c r="S809" s="70" t="n">
        <f aca="false">S810</f>
        <v>42200</v>
      </c>
      <c r="T809" s="70" t="n">
        <f aca="false">T810</f>
        <v>0</v>
      </c>
      <c r="U809" s="70" t="n">
        <f aca="false">U810</f>
        <v>0</v>
      </c>
      <c r="V809" s="70" t="n">
        <f aca="false">V810</f>
        <v>0</v>
      </c>
      <c r="W809" s="70" t="n">
        <f aca="false">W810</f>
        <v>-70500</v>
      </c>
      <c r="X809" s="70" t="n">
        <f aca="false">X810</f>
        <v>0</v>
      </c>
      <c r="Y809" s="70" t="n">
        <f aca="false">Y810</f>
        <v>0</v>
      </c>
      <c r="Z809" s="136" t="n">
        <f aca="false">Z810</f>
        <v>0</v>
      </c>
    </row>
    <row r="810" s="94" customFormat="true" ht="17.6" hidden="false" customHeight="false" outlineLevel="0" collapsed="false">
      <c r="B810" s="110"/>
      <c r="C810" s="28" t="s">
        <v>149</v>
      </c>
      <c r="D810" s="28" t="n">
        <v>953</v>
      </c>
      <c r="E810" s="137" t="s">
        <v>40</v>
      </c>
      <c r="F810" s="137" t="s">
        <v>24</v>
      </c>
      <c r="G810" s="75" t="n">
        <v>5410069140</v>
      </c>
      <c r="H810" s="81" t="n">
        <v>300</v>
      </c>
      <c r="I810" s="79" t="n">
        <f aca="false">SUM(J810:Z810)</f>
        <v>358600</v>
      </c>
      <c r="J810" s="79" t="n">
        <v>386900</v>
      </c>
      <c r="K810" s="79"/>
      <c r="L810" s="70"/>
      <c r="M810" s="70"/>
      <c r="N810" s="70"/>
      <c r="O810" s="70"/>
      <c r="P810" s="70"/>
      <c r="Q810" s="70"/>
      <c r="R810" s="70"/>
      <c r="S810" s="70" t="n">
        <v>42200</v>
      </c>
      <c r="T810" s="70"/>
      <c r="U810" s="70"/>
      <c r="V810" s="70"/>
      <c r="W810" s="70" t="n">
        <v>-70500</v>
      </c>
      <c r="X810" s="70"/>
      <c r="Y810" s="70"/>
      <c r="Z810" s="136"/>
    </row>
    <row r="811" s="94" customFormat="true" ht="17.6" hidden="false" customHeight="false" outlineLevel="0" collapsed="false">
      <c r="B811" s="135"/>
      <c r="C811" s="28" t="s">
        <v>78</v>
      </c>
      <c r="D811" s="28" t="n">
        <v>953</v>
      </c>
      <c r="E811" s="137" t="s">
        <v>40</v>
      </c>
      <c r="F811" s="137" t="s">
        <v>28</v>
      </c>
      <c r="G811" s="75"/>
      <c r="H811" s="76"/>
      <c r="I811" s="79" t="n">
        <f aca="false">SUM(J811:Z811)</f>
        <v>13458100</v>
      </c>
      <c r="J811" s="79" t="n">
        <f aca="false">J812</f>
        <v>13608100</v>
      </c>
      <c r="K811" s="79" t="n">
        <f aca="false">K812</f>
        <v>0</v>
      </c>
      <c r="L811" s="70" t="n">
        <f aca="false">L812</f>
        <v>0</v>
      </c>
      <c r="M811" s="70" t="n">
        <f aca="false">M812</f>
        <v>0</v>
      </c>
      <c r="N811" s="70" t="n">
        <f aca="false">N812</f>
        <v>0</v>
      </c>
      <c r="O811" s="70" t="n">
        <f aca="false">O812</f>
        <v>0</v>
      </c>
      <c r="P811" s="70" t="n">
        <f aca="false">P812</f>
        <v>0</v>
      </c>
      <c r="Q811" s="70" t="n">
        <f aca="false">Q812</f>
        <v>0</v>
      </c>
      <c r="R811" s="70" t="n">
        <f aca="false">R812</f>
        <v>0</v>
      </c>
      <c r="S811" s="70" t="n">
        <f aca="false">S812</f>
        <v>-150000</v>
      </c>
      <c r="T811" s="70" t="n">
        <f aca="false">T812</f>
        <v>0</v>
      </c>
      <c r="U811" s="70" t="n">
        <f aca="false">U812</f>
        <v>0</v>
      </c>
      <c r="V811" s="70" t="n">
        <f aca="false">V812</f>
        <v>0</v>
      </c>
      <c r="W811" s="70" t="n">
        <f aca="false">W812</f>
        <v>0</v>
      </c>
      <c r="X811" s="70" t="n">
        <f aca="false">X812</f>
        <v>0</v>
      </c>
      <c r="Y811" s="70" t="n">
        <f aca="false">Y812</f>
        <v>0</v>
      </c>
      <c r="Z811" s="136" t="n">
        <f aca="false">Z812</f>
        <v>0</v>
      </c>
    </row>
    <row r="812" s="94" customFormat="true" ht="33.6" hidden="false" customHeight="false" outlineLevel="0" collapsed="false">
      <c r="B812" s="110"/>
      <c r="C812" s="28" t="s">
        <v>103</v>
      </c>
      <c r="D812" s="28" t="n">
        <v>953</v>
      </c>
      <c r="E812" s="137" t="s">
        <v>40</v>
      </c>
      <c r="F812" s="137" t="s">
        <v>28</v>
      </c>
      <c r="G812" s="75" t="n">
        <v>5000000000</v>
      </c>
      <c r="H812" s="81"/>
      <c r="I812" s="79" t="n">
        <f aca="false">SUM(J812:Z812)</f>
        <v>13458100</v>
      </c>
      <c r="J812" s="79" t="n">
        <f aca="false">J813</f>
        <v>13608100</v>
      </c>
      <c r="K812" s="79" t="n">
        <f aca="false">K813</f>
        <v>0</v>
      </c>
      <c r="L812" s="70" t="n">
        <f aca="false">L813</f>
        <v>0</v>
      </c>
      <c r="M812" s="70" t="n">
        <f aca="false">M813</f>
        <v>0</v>
      </c>
      <c r="N812" s="70" t="n">
        <f aca="false">N813</f>
        <v>0</v>
      </c>
      <c r="O812" s="70" t="n">
        <f aca="false">O813</f>
        <v>0</v>
      </c>
      <c r="P812" s="70" t="n">
        <f aca="false">P813</f>
        <v>0</v>
      </c>
      <c r="Q812" s="70" t="n">
        <f aca="false">Q813</f>
        <v>0</v>
      </c>
      <c r="R812" s="70" t="n">
        <f aca="false">R813</f>
        <v>0</v>
      </c>
      <c r="S812" s="70" t="n">
        <f aca="false">S813</f>
        <v>-150000</v>
      </c>
      <c r="T812" s="70" t="n">
        <f aca="false">T813</f>
        <v>0</v>
      </c>
      <c r="U812" s="70" t="n">
        <f aca="false">U813</f>
        <v>0</v>
      </c>
      <c r="V812" s="70" t="n">
        <f aca="false">V813</f>
        <v>0</v>
      </c>
      <c r="W812" s="70" t="n">
        <f aca="false">W813</f>
        <v>0</v>
      </c>
      <c r="X812" s="70" t="n">
        <f aca="false">X813</f>
        <v>0</v>
      </c>
      <c r="Y812" s="70" t="n">
        <f aca="false">Y813</f>
        <v>0</v>
      </c>
      <c r="Z812" s="136" t="n">
        <f aca="false">Z813</f>
        <v>0</v>
      </c>
    </row>
    <row r="813" s="94" customFormat="true" ht="33.6" hidden="false" customHeight="false" outlineLevel="0" collapsed="false">
      <c r="B813" s="110"/>
      <c r="C813" s="28" t="s">
        <v>111</v>
      </c>
      <c r="D813" s="28" t="n">
        <v>953</v>
      </c>
      <c r="E813" s="137" t="s">
        <v>40</v>
      </c>
      <c r="F813" s="137" t="s">
        <v>28</v>
      </c>
      <c r="G813" s="75" t="n">
        <v>5020000000</v>
      </c>
      <c r="H813" s="81"/>
      <c r="I813" s="79" t="n">
        <f aca="false">SUM(J813:Z813)</f>
        <v>13458100</v>
      </c>
      <c r="J813" s="79" t="n">
        <f aca="false">J814+J822+J818</f>
        <v>13608100</v>
      </c>
      <c r="K813" s="79" t="n">
        <f aca="false">K814+K822+K818</f>
        <v>0</v>
      </c>
      <c r="L813" s="70" t="n">
        <f aca="false">L814+L822+L818</f>
        <v>0</v>
      </c>
      <c r="M813" s="70" t="n">
        <f aca="false">M814+M822+M818</f>
        <v>0</v>
      </c>
      <c r="N813" s="70" t="n">
        <f aca="false">N814+N822+N818</f>
        <v>0</v>
      </c>
      <c r="O813" s="70" t="n">
        <f aca="false">O814+O822+O818</f>
        <v>0</v>
      </c>
      <c r="P813" s="70" t="n">
        <f aca="false">P814+P822+P818</f>
        <v>0</v>
      </c>
      <c r="Q813" s="70" t="n">
        <f aca="false">Q814+Q822+Q818</f>
        <v>0</v>
      </c>
      <c r="R813" s="70" t="n">
        <f aca="false">R814+R822+R818</f>
        <v>0</v>
      </c>
      <c r="S813" s="70" t="n">
        <f aca="false">S814+S822+S818</f>
        <v>-150000</v>
      </c>
      <c r="T813" s="70" t="n">
        <f aca="false">T814+T822+T818</f>
        <v>0</v>
      </c>
      <c r="U813" s="70" t="n">
        <f aca="false">U814+U822+U818</f>
        <v>0</v>
      </c>
      <c r="V813" s="70" t="n">
        <f aca="false">V814+V822+V818</f>
        <v>0</v>
      </c>
      <c r="W813" s="70" t="n">
        <f aca="false">W814+W822+W818</f>
        <v>0</v>
      </c>
      <c r="X813" s="70" t="n">
        <f aca="false">X814+X822+X818</f>
        <v>0</v>
      </c>
      <c r="Y813" s="70" t="n">
        <f aca="false">Y814+Y822+Y818</f>
        <v>0</v>
      </c>
      <c r="Z813" s="136" t="n">
        <f aca="false">Z814+Z822+Z818</f>
        <v>0</v>
      </c>
    </row>
    <row r="814" customFormat="false" ht="190.35" hidden="false" customHeight="true" outlineLevel="0" collapsed="false">
      <c r="A814" s="94"/>
      <c r="C814" s="28" t="s">
        <v>116</v>
      </c>
      <c r="D814" s="28" t="n">
        <v>953</v>
      </c>
      <c r="E814" s="137" t="s">
        <v>40</v>
      </c>
      <c r="F814" s="137" t="s">
        <v>28</v>
      </c>
      <c r="G814" s="75" t="n">
        <v>5020069170</v>
      </c>
      <c r="H814" s="24"/>
      <c r="I814" s="79" t="n">
        <f aca="false">SUM(J814:Z814)</f>
        <v>1242200</v>
      </c>
      <c r="J814" s="79" t="n">
        <f aca="false">J815+J816+J817</f>
        <v>1255400</v>
      </c>
      <c r="K814" s="79" t="n">
        <f aca="false">K815+K816+K817</f>
        <v>0</v>
      </c>
      <c r="L814" s="70" t="n">
        <f aca="false">L815+L816+L817</f>
        <v>0</v>
      </c>
      <c r="M814" s="70" t="n">
        <f aca="false">M815+M816+M817</f>
        <v>0</v>
      </c>
      <c r="N814" s="70" t="n">
        <f aca="false">N815+N816+N817</f>
        <v>0</v>
      </c>
      <c r="O814" s="70" t="n">
        <f aca="false">O815+O816+O817</f>
        <v>0</v>
      </c>
      <c r="P814" s="70" t="n">
        <f aca="false">P815+P816+P817</f>
        <v>0</v>
      </c>
      <c r="Q814" s="70" t="n">
        <f aca="false">Q815+Q816+Q817</f>
        <v>0</v>
      </c>
      <c r="R814" s="70" t="n">
        <f aca="false">R815+R816+R817</f>
        <v>0</v>
      </c>
      <c r="S814" s="70" t="n">
        <f aca="false">S815+S816+S817</f>
        <v>-13200</v>
      </c>
      <c r="T814" s="70" t="n">
        <f aca="false">T815+T816+T817</f>
        <v>0</v>
      </c>
      <c r="U814" s="70" t="n">
        <f aca="false">U815+U816+U817</f>
        <v>0</v>
      </c>
      <c r="V814" s="70" t="n">
        <f aca="false">V815+V816+V817</f>
        <v>0</v>
      </c>
      <c r="W814" s="70" t="n">
        <f aca="false">W815+W816+W817</f>
        <v>0</v>
      </c>
      <c r="X814" s="70" t="n">
        <f aca="false">X815+X816+X817</f>
        <v>0</v>
      </c>
      <c r="Y814" s="70" t="n">
        <f aca="false">Y815+Y816+Y817</f>
        <v>0</v>
      </c>
      <c r="Z814" s="136" t="n">
        <f aca="false">Z815+Z816+Z817</f>
        <v>0</v>
      </c>
    </row>
    <row r="815" customFormat="false" ht="65.6" hidden="false" customHeight="false" outlineLevel="0" collapsed="false">
      <c r="A815" s="94"/>
      <c r="C815" s="28" t="s">
        <v>117</v>
      </c>
      <c r="D815" s="28" t="n">
        <v>953</v>
      </c>
      <c r="E815" s="137" t="s">
        <v>40</v>
      </c>
      <c r="F815" s="137" t="s">
        <v>28</v>
      </c>
      <c r="G815" s="75" t="n">
        <v>5020069170</v>
      </c>
      <c r="H815" s="24" t="n">
        <v>100</v>
      </c>
      <c r="I815" s="79" t="n">
        <f aca="false">SUM(J815:Z815)</f>
        <v>1242200</v>
      </c>
      <c r="J815" s="79" t="n">
        <v>1255400</v>
      </c>
      <c r="K815" s="79"/>
      <c r="L815" s="70"/>
      <c r="M815" s="70"/>
      <c r="N815" s="70"/>
      <c r="O815" s="70"/>
      <c r="P815" s="70"/>
      <c r="Q815" s="70"/>
      <c r="R815" s="70"/>
      <c r="S815" s="70" t="n">
        <v>-13200</v>
      </c>
      <c r="T815" s="70"/>
      <c r="U815" s="70"/>
      <c r="V815" s="70"/>
      <c r="W815" s="70"/>
      <c r="X815" s="70"/>
      <c r="Y815" s="70"/>
      <c r="Z815" s="136"/>
    </row>
    <row r="816" customFormat="false" ht="33.6" hidden="true" customHeight="false" outlineLevel="0" collapsed="false">
      <c r="A816" s="94"/>
      <c r="C816" s="28" t="s">
        <v>109</v>
      </c>
      <c r="D816" s="28" t="n">
        <v>953</v>
      </c>
      <c r="E816" s="137" t="s">
        <v>40</v>
      </c>
      <c r="F816" s="137" t="s">
        <v>28</v>
      </c>
      <c r="G816" s="75" t="n">
        <v>5020069170</v>
      </c>
      <c r="H816" s="24" t="n">
        <v>200</v>
      </c>
      <c r="I816" s="79" t="n">
        <f aca="false">SUM(J816:Z816)</f>
        <v>0</v>
      </c>
      <c r="J816" s="79"/>
      <c r="K816" s="79"/>
      <c r="L816" s="70"/>
      <c r="M816" s="70"/>
      <c r="N816" s="70"/>
      <c r="O816" s="70"/>
      <c r="P816" s="70"/>
      <c r="Q816" s="70"/>
      <c r="R816" s="70"/>
      <c r="S816" s="70"/>
      <c r="T816" s="70"/>
      <c r="U816" s="70"/>
      <c r="V816" s="70"/>
      <c r="W816" s="70"/>
      <c r="X816" s="70"/>
      <c r="Y816" s="70"/>
      <c r="Z816" s="136"/>
    </row>
    <row r="817" customFormat="false" ht="17.6" hidden="true" customHeight="false" outlineLevel="0" collapsed="false">
      <c r="A817" s="94"/>
      <c r="C817" s="28" t="s">
        <v>112</v>
      </c>
      <c r="D817" s="28" t="n">
        <v>953</v>
      </c>
      <c r="E817" s="137" t="s">
        <v>40</v>
      </c>
      <c r="F817" s="137" t="s">
        <v>28</v>
      </c>
      <c r="G817" s="75" t="n">
        <v>5020069170</v>
      </c>
      <c r="H817" s="81" t="n">
        <v>800</v>
      </c>
      <c r="I817" s="79" t="n">
        <f aca="false">SUM(J817:Z817)</f>
        <v>0</v>
      </c>
      <c r="J817" s="142"/>
      <c r="K817" s="142"/>
      <c r="L817" s="143"/>
      <c r="M817" s="143"/>
      <c r="N817" s="143"/>
      <c r="O817" s="143"/>
      <c r="P817" s="143"/>
      <c r="Q817" s="143"/>
      <c r="R817" s="143"/>
      <c r="S817" s="143"/>
      <c r="T817" s="143"/>
      <c r="U817" s="143"/>
      <c r="V817" s="143"/>
      <c r="W817" s="143"/>
      <c r="X817" s="143"/>
      <c r="Y817" s="143"/>
      <c r="Z817" s="144"/>
    </row>
    <row r="818" customFormat="false" ht="80.1" hidden="false" customHeight="true" outlineLevel="0" collapsed="false">
      <c r="A818" s="94"/>
      <c r="C818" s="28" t="s">
        <v>118</v>
      </c>
      <c r="D818" s="28" t="n">
        <v>953</v>
      </c>
      <c r="E818" s="137" t="s">
        <v>40</v>
      </c>
      <c r="F818" s="137" t="s">
        <v>28</v>
      </c>
      <c r="G818" s="75" t="n">
        <v>5020069180</v>
      </c>
      <c r="H818" s="81"/>
      <c r="I818" s="79" t="n">
        <f aca="false">SUM(J818:Z818)</f>
        <v>923300</v>
      </c>
      <c r="J818" s="142" t="n">
        <f aca="false">J819+J820+J821</f>
        <v>933600</v>
      </c>
      <c r="K818" s="142" t="n">
        <f aca="false">K819+K820+K821</f>
        <v>0</v>
      </c>
      <c r="L818" s="143" t="n">
        <f aca="false">L819+L820+L821</f>
        <v>0</v>
      </c>
      <c r="M818" s="143" t="n">
        <f aca="false">M819+M820+M821</f>
        <v>0</v>
      </c>
      <c r="N818" s="143" t="n">
        <f aca="false">N819+N820+N821</f>
        <v>0</v>
      </c>
      <c r="O818" s="143" t="n">
        <f aca="false">O819+O820+O821</f>
        <v>0</v>
      </c>
      <c r="P818" s="143" t="n">
        <f aca="false">P819+P820+P821</f>
        <v>0</v>
      </c>
      <c r="Q818" s="143" t="n">
        <f aca="false">Q819+Q820+Q821</f>
        <v>0</v>
      </c>
      <c r="R818" s="143" t="n">
        <f aca="false">R819+R820+R821</f>
        <v>0</v>
      </c>
      <c r="S818" s="143" t="n">
        <f aca="false">S819+S820+S821</f>
        <v>-10300</v>
      </c>
      <c r="T818" s="143" t="n">
        <f aca="false">T819+T820+T821</f>
        <v>0</v>
      </c>
      <c r="U818" s="143" t="n">
        <f aca="false">U819+U820+U821</f>
        <v>0</v>
      </c>
      <c r="V818" s="143" t="n">
        <f aca="false">V819+V820+V821</f>
        <v>0</v>
      </c>
      <c r="W818" s="143" t="n">
        <f aca="false">W819+W820+W821</f>
        <v>0</v>
      </c>
      <c r="X818" s="143" t="n">
        <f aca="false">X819+X820+X821</f>
        <v>0</v>
      </c>
      <c r="Y818" s="143" t="n">
        <f aca="false">Y819+Y820+Y821</f>
        <v>0</v>
      </c>
      <c r="Z818" s="144" t="n">
        <f aca="false">Z819+Z820+Z821</f>
        <v>0</v>
      </c>
    </row>
    <row r="819" customFormat="false" ht="65.6" hidden="false" customHeight="false" outlineLevel="0" collapsed="false">
      <c r="A819" s="94"/>
      <c r="C819" s="28" t="s">
        <v>117</v>
      </c>
      <c r="D819" s="28" t="n">
        <v>953</v>
      </c>
      <c r="E819" s="137" t="s">
        <v>40</v>
      </c>
      <c r="F819" s="137" t="s">
        <v>28</v>
      </c>
      <c r="G819" s="75" t="n">
        <v>5020069180</v>
      </c>
      <c r="H819" s="81" t="n">
        <v>100</v>
      </c>
      <c r="I819" s="79" t="n">
        <f aca="false">SUM(J819:Z819)</f>
        <v>923300</v>
      </c>
      <c r="J819" s="142" t="n">
        <v>933600</v>
      </c>
      <c r="K819" s="142"/>
      <c r="L819" s="143"/>
      <c r="M819" s="143"/>
      <c r="N819" s="143"/>
      <c r="O819" s="143"/>
      <c r="P819" s="143"/>
      <c r="Q819" s="143"/>
      <c r="R819" s="143"/>
      <c r="S819" s="143" t="n">
        <v>-10300</v>
      </c>
      <c r="T819" s="143"/>
      <c r="U819" s="143"/>
      <c r="V819" s="143"/>
      <c r="W819" s="143"/>
      <c r="X819" s="143"/>
      <c r="Y819" s="143"/>
      <c r="Z819" s="144"/>
    </row>
    <row r="820" customFormat="false" ht="33.6" hidden="true" customHeight="false" outlineLevel="0" collapsed="false">
      <c r="A820" s="94"/>
      <c r="C820" s="28" t="s">
        <v>109</v>
      </c>
      <c r="D820" s="28" t="n">
        <v>953</v>
      </c>
      <c r="E820" s="137" t="s">
        <v>40</v>
      </c>
      <c r="F820" s="137" t="s">
        <v>28</v>
      </c>
      <c r="G820" s="75" t="n">
        <v>5020069180</v>
      </c>
      <c r="H820" s="81" t="n">
        <v>200</v>
      </c>
      <c r="I820" s="79" t="n">
        <f aca="false">SUM(J820:Z820)</f>
        <v>0</v>
      </c>
      <c r="J820" s="142"/>
      <c r="K820" s="142"/>
      <c r="L820" s="143"/>
      <c r="M820" s="143"/>
      <c r="N820" s="143"/>
      <c r="O820" s="143"/>
      <c r="P820" s="143"/>
      <c r="Q820" s="143"/>
      <c r="R820" s="143"/>
      <c r="S820" s="143"/>
      <c r="T820" s="143"/>
      <c r="U820" s="143"/>
      <c r="V820" s="143"/>
      <c r="W820" s="143"/>
      <c r="X820" s="143"/>
      <c r="Y820" s="143"/>
      <c r="Z820" s="144"/>
    </row>
    <row r="821" customFormat="false" ht="17.6" hidden="true" customHeight="false" outlineLevel="0" collapsed="false">
      <c r="A821" s="94"/>
      <c r="C821" s="28" t="s">
        <v>112</v>
      </c>
      <c r="D821" s="28" t="n">
        <v>953</v>
      </c>
      <c r="E821" s="137" t="s">
        <v>40</v>
      </c>
      <c r="F821" s="137" t="s">
        <v>28</v>
      </c>
      <c r="G821" s="75" t="n">
        <v>5020069180</v>
      </c>
      <c r="H821" s="81" t="n">
        <v>800</v>
      </c>
      <c r="I821" s="79" t="n">
        <f aca="false">SUM(J821:Z821)</f>
        <v>0</v>
      </c>
      <c r="J821" s="142"/>
      <c r="K821" s="142"/>
      <c r="L821" s="143"/>
      <c r="M821" s="143"/>
      <c r="N821" s="143"/>
      <c r="O821" s="143"/>
      <c r="P821" s="143"/>
      <c r="Q821" s="143"/>
      <c r="R821" s="143"/>
      <c r="S821" s="143"/>
      <c r="T821" s="143"/>
      <c r="U821" s="143"/>
      <c r="V821" s="143"/>
      <c r="W821" s="143"/>
      <c r="X821" s="143"/>
      <c r="Y821" s="143"/>
      <c r="Z821" s="144"/>
    </row>
    <row r="822" customFormat="false" ht="49.6" hidden="false" customHeight="false" outlineLevel="0" collapsed="false">
      <c r="A822" s="94"/>
      <c r="C822" s="28" t="s">
        <v>119</v>
      </c>
      <c r="D822" s="28" t="n">
        <v>953</v>
      </c>
      <c r="E822" s="137" t="s">
        <v>40</v>
      </c>
      <c r="F822" s="137" t="s">
        <v>28</v>
      </c>
      <c r="G822" s="75" t="n">
        <v>5020069190</v>
      </c>
      <c r="H822" s="81"/>
      <c r="I822" s="79" t="n">
        <f aca="false">SUM(J822:Z822)</f>
        <v>11292600</v>
      </c>
      <c r="J822" s="142" t="n">
        <f aca="false">J823+J824+J825</f>
        <v>11419100</v>
      </c>
      <c r="K822" s="142" t="n">
        <f aca="false">K823+K824+K825</f>
        <v>0</v>
      </c>
      <c r="L822" s="143" t="n">
        <f aca="false">L823+L824+L825</f>
        <v>0</v>
      </c>
      <c r="M822" s="143" t="n">
        <f aca="false">M823+M824+M825</f>
        <v>0</v>
      </c>
      <c r="N822" s="143" t="n">
        <f aca="false">N823+N824+N825</f>
        <v>0</v>
      </c>
      <c r="O822" s="143" t="n">
        <f aca="false">O823+O824+O825</f>
        <v>0</v>
      </c>
      <c r="P822" s="143" t="n">
        <f aca="false">P823+P824+P825</f>
        <v>0</v>
      </c>
      <c r="Q822" s="143" t="n">
        <f aca="false">Q823+Q824+Q825</f>
        <v>0</v>
      </c>
      <c r="R822" s="143" t="n">
        <f aca="false">R823+R824+R825</f>
        <v>0</v>
      </c>
      <c r="S822" s="143" t="n">
        <f aca="false">S823+S824+S825</f>
        <v>-126500</v>
      </c>
      <c r="T822" s="143" t="n">
        <f aca="false">T823+T824+T825</f>
        <v>0</v>
      </c>
      <c r="U822" s="143" t="n">
        <f aca="false">U823+U824+U825</f>
        <v>0</v>
      </c>
      <c r="V822" s="143" t="n">
        <f aca="false">V823+V824+V825</f>
        <v>0</v>
      </c>
      <c r="W822" s="143" t="n">
        <f aca="false">W823+W824+W825</f>
        <v>0</v>
      </c>
      <c r="X822" s="143" t="n">
        <f aca="false">X823+X824+X825</f>
        <v>0</v>
      </c>
      <c r="Y822" s="143" t="n">
        <f aca="false">Y823+Y824+Y825</f>
        <v>0</v>
      </c>
      <c r="Z822" s="144" t="n">
        <f aca="false">Z823+Z824+Z825</f>
        <v>0</v>
      </c>
    </row>
    <row r="823" customFormat="false" ht="74.25" hidden="false" customHeight="true" outlineLevel="0" collapsed="false">
      <c r="A823" s="94"/>
      <c r="C823" s="28" t="s">
        <v>117</v>
      </c>
      <c r="D823" s="28" t="n">
        <v>953</v>
      </c>
      <c r="E823" s="137" t="s">
        <v>40</v>
      </c>
      <c r="F823" s="137" t="s">
        <v>28</v>
      </c>
      <c r="G823" s="75" t="n">
        <v>5020069190</v>
      </c>
      <c r="H823" s="81" t="n">
        <v>100</v>
      </c>
      <c r="I823" s="79" t="n">
        <f aca="false">SUM(J823:Z823)</f>
        <v>10842000</v>
      </c>
      <c r="J823" s="142" t="n">
        <v>10718600</v>
      </c>
      <c r="K823" s="142"/>
      <c r="L823" s="143"/>
      <c r="M823" s="143"/>
      <c r="N823" s="143"/>
      <c r="O823" s="143"/>
      <c r="P823" s="143"/>
      <c r="Q823" s="143"/>
      <c r="R823" s="143"/>
      <c r="S823" s="143" t="n">
        <v>-126500</v>
      </c>
      <c r="T823" s="143"/>
      <c r="U823" s="143"/>
      <c r="V823" s="143" t="n">
        <v>249900</v>
      </c>
      <c r="W823" s="143"/>
      <c r="X823" s="143"/>
      <c r="Y823" s="143"/>
      <c r="Z823" s="144"/>
    </row>
    <row r="824" customFormat="false" ht="33.6" hidden="false" customHeight="false" outlineLevel="0" collapsed="false">
      <c r="A824" s="94"/>
      <c r="C824" s="28" t="s">
        <v>109</v>
      </c>
      <c r="D824" s="28" t="n">
        <v>953</v>
      </c>
      <c r="E824" s="137" t="s">
        <v>40</v>
      </c>
      <c r="F824" s="137" t="s">
        <v>28</v>
      </c>
      <c r="G824" s="75" t="n">
        <v>5020069190</v>
      </c>
      <c r="H824" s="81" t="n">
        <v>200</v>
      </c>
      <c r="I824" s="79" t="n">
        <f aca="false">SUM(J824:Z824)</f>
        <v>450000</v>
      </c>
      <c r="J824" s="142" t="n">
        <v>700000</v>
      </c>
      <c r="K824" s="142"/>
      <c r="L824" s="143"/>
      <c r="M824" s="143"/>
      <c r="N824" s="143"/>
      <c r="O824" s="143"/>
      <c r="P824" s="143"/>
      <c r="Q824" s="143"/>
      <c r="R824" s="143"/>
      <c r="S824" s="143"/>
      <c r="T824" s="143"/>
      <c r="U824" s="143"/>
      <c r="V824" s="143" t="n">
        <v>-250000</v>
      </c>
      <c r="W824" s="143"/>
      <c r="X824" s="143"/>
      <c r="Y824" s="143"/>
      <c r="Z824" s="144"/>
    </row>
    <row r="825" customFormat="false" ht="17.6" hidden="false" customHeight="false" outlineLevel="0" collapsed="false">
      <c r="A825" s="94"/>
      <c r="C825" s="28" t="s">
        <v>112</v>
      </c>
      <c r="D825" s="28" t="n">
        <v>953</v>
      </c>
      <c r="E825" s="137" t="s">
        <v>40</v>
      </c>
      <c r="F825" s="137" t="s">
        <v>28</v>
      </c>
      <c r="G825" s="75" t="n">
        <v>5020069190</v>
      </c>
      <c r="H825" s="81" t="n">
        <v>800</v>
      </c>
      <c r="I825" s="79" t="n">
        <f aca="false">SUM(J825:Z825)</f>
        <v>600</v>
      </c>
      <c r="J825" s="142" t="n">
        <v>500</v>
      </c>
      <c r="K825" s="142"/>
      <c r="L825" s="143"/>
      <c r="M825" s="143"/>
      <c r="N825" s="143"/>
      <c r="O825" s="143"/>
      <c r="P825" s="143"/>
      <c r="Q825" s="143"/>
      <c r="R825" s="143"/>
      <c r="S825" s="143"/>
      <c r="T825" s="143"/>
      <c r="U825" s="143"/>
      <c r="V825" s="143" t="n">
        <v>100</v>
      </c>
      <c r="W825" s="143"/>
      <c r="X825" s="143"/>
      <c r="Y825" s="143"/>
      <c r="Z825" s="144"/>
    </row>
    <row r="826" customFormat="false" ht="17.35" hidden="false" customHeight="false" outlineLevel="0" collapsed="false">
      <c r="A826" s="94"/>
      <c r="D826" s="13"/>
      <c r="E826" s="26"/>
      <c r="F826" s="26"/>
      <c r="G826" s="112"/>
      <c r="H826" s="113"/>
      <c r="I826" s="114"/>
      <c r="K826" s="97"/>
    </row>
    <row r="827" customFormat="false" ht="17.35" hidden="false" customHeight="false" outlineLevel="0" collapsed="false">
      <c r="C827" s="2" t="s">
        <v>91</v>
      </c>
      <c r="D827" s="25"/>
      <c r="I827" s="40"/>
    </row>
    <row r="828" customFormat="false" ht="17.45" hidden="false" customHeight="true" outlineLevel="0" collapsed="false">
      <c r="C828" s="39" t="s">
        <v>92</v>
      </c>
      <c r="D828" s="39"/>
      <c r="I828" s="40"/>
    </row>
    <row r="829" customFormat="false" ht="17.45" hidden="false" customHeight="true" outlineLevel="0" collapsed="false">
      <c r="C829" s="39" t="s">
        <v>93</v>
      </c>
      <c r="D829" s="39"/>
      <c r="G829" s="2"/>
      <c r="H829" s="40"/>
      <c r="I829" s="40"/>
    </row>
    <row r="830" customFormat="false" ht="17.6" hidden="false" customHeight="false" outlineLevel="0" collapsed="false">
      <c r="C830" s="28" t="s">
        <v>94</v>
      </c>
      <c r="G830" s="1"/>
      <c r="I830" s="40" t="s">
        <v>95</v>
      </c>
    </row>
  </sheetData>
  <autoFilter ref="B1:Z360"/>
  <mergeCells count="25">
    <mergeCell ref="H2:J2"/>
    <mergeCell ref="C3:I3"/>
    <mergeCell ref="B5:B6"/>
    <mergeCell ref="C5:C6"/>
    <mergeCell ref="D5:H5"/>
    <mergeCell ref="I5:I6"/>
    <mergeCell ref="J5:J6"/>
    <mergeCell ref="K5:K7"/>
    <mergeCell ref="L5:L7"/>
    <mergeCell ref="M5:M7"/>
    <mergeCell ref="N5:N7"/>
    <mergeCell ref="O5:O7"/>
    <mergeCell ref="P5:P7"/>
    <mergeCell ref="Q5:Q7"/>
    <mergeCell ref="R5:R7"/>
    <mergeCell ref="S5:S7"/>
    <mergeCell ref="T5:T6"/>
    <mergeCell ref="U5:U7"/>
    <mergeCell ref="V5:V6"/>
    <mergeCell ref="W5:W6"/>
    <mergeCell ref="X5:X6"/>
    <mergeCell ref="Y5:Y7"/>
    <mergeCell ref="Z5:Z7"/>
    <mergeCell ref="C828:D828"/>
    <mergeCell ref="C829:D829"/>
  </mergeCells>
  <printOptions headings="false" gridLines="false" gridLinesSet="true" horizontalCentered="false" verticalCentered="false"/>
  <pageMargins left="0.196527777777778" right="0.196527777777778" top="0.7875" bottom="0.196527777777778" header="0.511805555555555" footer="0.511805555555555"/>
  <pageSetup paperSize="9" scale="97"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Normal.dotm</Template>
  <TotalTime>2081</TotalTime>
  <Application>LibreOffice/5.4.4.2$Windows_x86 LibreOffice_project/2524958677847fb3bb44820e40380acbe820f960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2025-11-26T13:08:57Z</cp:lastPrinted>
  <dcterms:modified xsi:type="dcterms:W3CDTF">2025-12-26T08:12:25Z</dcterms:modified>
  <cp:revision>331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